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DELOVNI\ODDAJ PONUDBO_ Delovni\STRANKE\DSO Hrastnik\RAZPIS HRANA 2026\ODDAJA RD\"/>
    </mc:Choice>
  </mc:AlternateContent>
  <xr:revisionPtr revIDLastSave="0" documentId="13_ncr:1_{F74F8CDD-C824-4F2B-89F7-4C62FB51FDBA}" xr6:coauthVersionLast="36" xr6:coauthVersionMax="36" xr10:uidLastSave="{00000000-0000-0000-0000-000000000000}"/>
  <bookViews>
    <workbookView xWindow="0" yWindow="0" windowWidth="28800" windowHeight="11805" firstSheet="9" activeTab="20" xr2:uid="{00000000-000D-0000-FFFF-FFFF00000000}"/>
  </bookViews>
  <sheets>
    <sheet name="Sklop 1" sheetId="1" r:id="rId1"/>
    <sheet name="Sklop 2" sheetId="4" r:id="rId2"/>
    <sheet name="Sklop 3" sheetId="5" r:id="rId3"/>
    <sheet name="Sklop 4" sheetId="6" r:id="rId4"/>
    <sheet name="Sklop 5" sheetId="7" r:id="rId5"/>
    <sheet name="Sklop 6" sheetId="9" r:id="rId6"/>
    <sheet name="Sklop 7" sheetId="10" r:id="rId7"/>
    <sheet name="Sklop 8" sheetId="11" r:id="rId8"/>
    <sheet name="Sklop 9 " sheetId="12" r:id="rId9"/>
    <sheet name="Sklop 10" sheetId="13" r:id="rId10"/>
    <sheet name="Sklop 11" sheetId="14" r:id="rId11"/>
    <sheet name="Sklop 12" sheetId="15" r:id="rId12"/>
    <sheet name="Sklop 13" sheetId="16" r:id="rId13"/>
    <sheet name="Sklop 14" sheetId="17" r:id="rId14"/>
    <sheet name="Sklop 15" sheetId="18" r:id="rId15"/>
    <sheet name="Sklop 16" sheetId="19" r:id="rId16"/>
    <sheet name="Sklop 17" sheetId="20" r:id="rId17"/>
    <sheet name="Sklop 18" sheetId="21" r:id="rId18"/>
    <sheet name="Sklop 19" sheetId="22" r:id="rId19"/>
    <sheet name="Sklop 20" sheetId="23" r:id="rId20"/>
    <sheet name="Sklop 21" sheetId="24" r:id="rId21"/>
    <sheet name="Sklop 22" sheetId="25" r:id="rId22"/>
    <sheet name="Sklop 23" sheetId="26" r:id="rId23"/>
  </sheets>
  <definedNames>
    <definedName name="_xlnm.Print_Area" localSheetId="16">'Sklop 17'!$A$1:$L$54</definedName>
    <definedName name="_xlnm.Print_Area" localSheetId="19">'Sklop 20'!$A$1:$L$21</definedName>
    <definedName name="_xlnm.Print_Area" localSheetId="21">'Sklop 22'!$A$1:$K$57</definedName>
    <definedName name="_xlnm.Print_Area" localSheetId="5">'Sklop 6'!$A$1:$L$63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10" i="26" l="1"/>
  <c r="L44" i="25"/>
  <c r="L51" i="24"/>
  <c r="L14" i="23"/>
  <c r="L14" i="22"/>
  <c r="L16" i="21"/>
  <c r="L42" i="20"/>
  <c r="L19" i="19"/>
  <c r="K51" i="18"/>
  <c r="K101" i="16"/>
  <c r="L21" i="15"/>
  <c r="L42" i="14"/>
  <c r="I30" i="13"/>
  <c r="L30" i="13"/>
  <c r="L65" i="12"/>
  <c r="L53" i="11"/>
  <c r="L20" i="10"/>
  <c r="L59" i="9"/>
  <c r="L20" i="7"/>
  <c r="K13" i="6"/>
  <c r="K41" i="5"/>
  <c r="K38" i="4"/>
  <c r="K40" i="1"/>
  <c r="F110" i="26" l="1"/>
  <c r="I110" i="26"/>
  <c r="F44" i="25"/>
  <c r="I44" i="25"/>
  <c r="I51" i="24"/>
  <c r="F51" i="24"/>
  <c r="F14" i="23"/>
  <c r="I14" i="23"/>
  <c r="F14" i="22"/>
  <c r="I14" i="22"/>
  <c r="F16" i="21"/>
  <c r="I16" i="21"/>
  <c r="F42" i="20"/>
  <c r="I42" i="20"/>
  <c r="F19" i="19"/>
  <c r="I19" i="19"/>
  <c r="F51" i="18"/>
  <c r="I51" i="18"/>
  <c r="I101" i="16"/>
  <c r="F13" i="17"/>
  <c r="I13" i="17"/>
  <c r="F101" i="16"/>
  <c r="F21" i="15"/>
  <c r="I21" i="15"/>
  <c r="F42" i="14"/>
  <c r="I42" i="14"/>
  <c r="F30" i="13"/>
  <c r="I65" i="12" l="1"/>
  <c r="F65" i="12"/>
  <c r="F53" i="11"/>
  <c r="I53" i="11"/>
  <c r="F20" i="10"/>
  <c r="I20" i="10"/>
  <c r="F59" i="9"/>
  <c r="I59" i="9"/>
  <c r="F20" i="7"/>
  <c r="I20" i="7"/>
  <c r="F13" i="6"/>
  <c r="I13" i="6"/>
  <c r="I41" i="5"/>
  <c r="F41" i="5"/>
  <c r="I38" i="4"/>
  <c r="F38" i="4"/>
  <c r="F40" i="1"/>
  <c r="I40" i="1"/>
</calcChain>
</file>

<file path=xl/sharedStrings.xml><?xml version="1.0" encoding="utf-8"?>
<sst xmlns="http://schemas.openxmlformats.org/spreadsheetml/2006/main" count="2645" uniqueCount="889">
  <si>
    <t>Zap. št.</t>
  </si>
  <si>
    <t>Opis:</t>
  </si>
  <si>
    <t>Enota</t>
  </si>
  <si>
    <t>Okvirna letna količina</t>
  </si>
  <si>
    <t>Vrednost brez DDV</t>
  </si>
  <si>
    <t>Stopnja DDV</t>
  </si>
  <si>
    <t>Cena / enoto        z DDV</t>
  </si>
  <si>
    <t>Končna vrednost skupaj</t>
  </si>
  <si>
    <t>komercialno ime izdelka</t>
  </si>
  <si>
    <t>6(4x5)</t>
  </si>
  <si>
    <t>9 (4x8)</t>
  </si>
  <si>
    <t>SKUPAJ</t>
  </si>
  <si>
    <t>XXX</t>
  </si>
  <si>
    <t>XXXXX</t>
  </si>
  <si>
    <t>XXXXXXX</t>
  </si>
  <si>
    <t>Cena / enoto  brez DDV</t>
  </si>
  <si>
    <t>kg</t>
  </si>
  <si>
    <t>Svinina file (svinjska ribica, razrez na uporabniške kose)</t>
  </si>
  <si>
    <t>Teletina stegno b.k. (razrez na uporabniške kose)</t>
  </si>
  <si>
    <t>Teletina zarebrnica s kostjo (razrez na uporabniške kose)</t>
  </si>
  <si>
    <t>Teletina pleče brez kosti (razrez na uporabniške kose)</t>
  </si>
  <si>
    <t>Teletina srce (očiščena )</t>
  </si>
  <si>
    <t>Teletina jetra</t>
  </si>
  <si>
    <t>Mleto meso ( 50 %svinjina pleče in 50% junetina pleče)</t>
  </si>
  <si>
    <t xml:space="preserve">Sklop 1: SVEŽE MESO KLAVNIH ŽIVALI IN POLIZDELKI IZ SVEŽEGA MESA  </t>
  </si>
  <si>
    <t>Sveža klobasa-zasavska jetrnica (teža kosa po naročilu)</t>
  </si>
  <si>
    <t>Sveža klobasa-pečenica (teža kosa po naročilu)</t>
  </si>
  <si>
    <t xml:space="preserve">kg </t>
  </si>
  <si>
    <t>PONUDNIK:</t>
  </si>
  <si>
    <t>______________________________________</t>
  </si>
  <si>
    <t>NAROČNIK: DOM STAREJŠIH HRASTNIK</t>
  </si>
  <si>
    <t>NAVODILO: vrednostni podatki se vnašajo v kolone 5, 7 in opisni podatki v kolono 10.</t>
  </si>
  <si>
    <t>žig in podpis ponudnika:</t>
  </si>
  <si>
    <t>Kuhana klobasa-krvavica (teža kosa po naročilu)</t>
  </si>
  <si>
    <t>Mleto meso polizdelki:čevapčiči,pleskavice…(teža po naročilu)</t>
  </si>
  <si>
    <t>POGOJI DOSTAVE: DOSTAVA NA VSAK  DAN, RAZEN SOBOTE IN NEDELJE TER PRAZNIKOV.</t>
  </si>
  <si>
    <t>URA DOSTAVE: V DOPOLDANSKEM ČASU PO DOGOVORU Z NAROČNIKOM.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</si>
  <si>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</si>
  <si>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</si>
  <si>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</si>
  <si>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</si>
  <si>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</si>
  <si>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</si>
  <si>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</si>
  <si>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</si>
  <si>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</si>
  <si>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</si>
  <si>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</si>
  <si>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</si>
  <si>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</si>
  <si>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</si>
  <si>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</si>
  <si>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</si>
  <si>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</si>
  <si>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</si>
  <si>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</si>
  <si>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</si>
  <si>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</si>
  <si>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</si>
  <si>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</si>
  <si>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</si>
  <si>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</si>
  <si>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</si>
  <si>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</si>
  <si>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</si>
  <si>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</si>
  <si>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</si>
  <si>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</si>
  <si>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</si>
  <si>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Svinjina stegno b.k. (razrez na uporabniške kose, potolčeni zrezki)</t>
  </si>
  <si>
    <t>Svinjina pleče b.k. ( razrez na uporabniške kose)</t>
  </si>
  <si>
    <t>Svinjina zarebrnica s kostjo (razrez na uporabniške kose)</t>
  </si>
  <si>
    <t>Svinjina zarebrnica brez kosti (razrez na uporabniške kose)</t>
  </si>
  <si>
    <t>Svinjina rebrca (brez kože, razrez na uporabniške kose)</t>
  </si>
  <si>
    <t>Svinjina vrat b.k. (razrez na uporabniške kose)</t>
  </si>
  <si>
    <t>Svinjina vrat s kostjo (razrez na uporabniške kose)</t>
  </si>
  <si>
    <t>Svinjina-nabodalo (začinjeno)</t>
  </si>
  <si>
    <t>Svinjina sveža slanina (grobo mleta-za pripravo masti z ocvirki)</t>
  </si>
  <si>
    <t>Mlada govedina pleče b.k. (razrez na uporabniške kose)</t>
  </si>
  <si>
    <t>Mlada govedina pleče b.k.,( v kosu )</t>
  </si>
  <si>
    <t>Mlada govedina stegno b.k. (razrez na uporabniške kose)</t>
  </si>
  <si>
    <t>Mlada govedina stegno b.k.,( v kosu )</t>
  </si>
  <si>
    <t>Mlada govedina vampi (kuhani in narezani na rezance)</t>
  </si>
  <si>
    <t>Mlada govedina kosti (razžagane na manjše dele)</t>
  </si>
  <si>
    <t>Mlada govedina rebra (razžagana na manjše dele)</t>
  </si>
  <si>
    <t xml:space="preserve">Mlada govedina hrbet b.k. (razrez na uporabniške kose) </t>
  </si>
  <si>
    <t>Mlada govedina file (očiščen, narezan na uporabniške kose)</t>
  </si>
  <si>
    <t xml:space="preserve">Sklop 2:  MESNI IZDELKI </t>
  </si>
  <si>
    <t>Obarjena klobasa- pariška salama</t>
  </si>
  <si>
    <t>Obarjena klobasa-pariška salama z vrtninami</t>
  </si>
  <si>
    <t>Obarjena klobasa - narezana pariška salama</t>
  </si>
  <si>
    <t>Obarjena klobasa-hrenovka (iz govejega mesa)</t>
  </si>
  <si>
    <t>Obarjena klobasa-hrenovka (iz telečjega mesa)</t>
  </si>
  <si>
    <t>Konzervrano meso v kosih-kuhan pršut (ekstra ali 1.kakovostni razred)</t>
  </si>
  <si>
    <t>Konzervirano meso v kosih-pusta šunka v ovitku (ekstra ali 1.kakovostni razred)</t>
  </si>
  <si>
    <t>Konzervirano meso v kosih- narezana pusta šunka v ovitku (ekstra ali 1 kakovostni razred)</t>
  </si>
  <si>
    <t>Poltrajna klobasa-šunkarica</t>
  </si>
  <si>
    <t>Poltrajna klobasa-kranjska klobasa (izdelana po ZGO)</t>
  </si>
  <si>
    <t>Poltrajna klobasa- klobasa podobna kranjski klobasi</t>
  </si>
  <si>
    <t xml:space="preserve">Trajna klobasa-suha salama drobno mleta </t>
  </si>
  <si>
    <t xml:space="preserve">Trajna klobasa-suha salama grobo mleta </t>
  </si>
  <si>
    <t>Kuhana klobasa-mesni sir (termično obdelan)</t>
  </si>
  <si>
    <t xml:space="preserve">Kuhana klobasa-jetrna pašteta 30 g </t>
  </si>
  <si>
    <t>kos</t>
  </si>
  <si>
    <t>Kuhana klobasa-tlačenka</t>
  </si>
  <si>
    <t>Trajni suhomesnati izdelek-budjola</t>
  </si>
  <si>
    <t>Trajni suhomesnati izdelek-suhi želodec</t>
  </si>
  <si>
    <t>Poltrajni suhomesnati izdelek-prekajena svinjska rebrca (vsebnost NaCl do 2.5%)</t>
  </si>
  <si>
    <t>Poltrajni suhomesnati izdelek-prekajena svinjska zarebrnica brez kosti</t>
  </si>
  <si>
    <t>Poltrajni suhomesnati izdelek-prekajena svinjska šunka (vsebnost NaCl do 2.5 %)</t>
  </si>
  <si>
    <t>Poltrajni suhomesnati izdelek-prekajen svinjski vrat (vsebnost NaCl do 2.5%)</t>
  </si>
  <si>
    <t>Slanine-suha slanina-panceta (vsebnost NaCl do 4.2%)</t>
  </si>
  <si>
    <t>Slanine-hamburška slanina (vsebnost NaCl do 2.5 %)</t>
  </si>
  <si>
    <t>Mast-domača svinjska mast z ocvirki 1000 g</t>
  </si>
  <si>
    <t xml:space="preserve">Sklop 3: PERUTNINSKO MESO IN IZDELKI IZ PERUTNINE </t>
  </si>
  <si>
    <t>Piščančja stegna s kostjo (teža po naročilu)kakovostni razred A</t>
  </si>
  <si>
    <t>Piščančja kračka s kostjo (teža po naročilu)kakovostni razred A</t>
  </si>
  <si>
    <t>Piščančji file, kakovostni razred A</t>
  </si>
  <si>
    <t>Piščančji file (razrez po naročilu)kakovostni razred A</t>
  </si>
  <si>
    <t>Piščančja krilca, kakovostni razred A</t>
  </si>
  <si>
    <t xml:space="preserve">Piščančja stegna brez kosti in kože, kakovostni razred A </t>
  </si>
  <si>
    <t>Piščančja jetra, srca in vranice</t>
  </si>
  <si>
    <t>Puranji file, kakovostni razred A</t>
  </si>
  <si>
    <t>Puranji file (razrez po naročilu), kakovostni razred A</t>
  </si>
  <si>
    <t>Puranja stegna brez kosti in kože, kakovostni razred A</t>
  </si>
  <si>
    <t>Puranja stegna brez kosti in kože-narezana na kocke, kakovostni razred A</t>
  </si>
  <si>
    <t>Puranja pleskavica 100 g</t>
  </si>
  <si>
    <t>Puranje mleto meso, kakovostni razred A</t>
  </si>
  <si>
    <t>Puranji čevapčiči</t>
  </si>
  <si>
    <t>Piščančje nabodalo z zelenjavo, meso razreda A, 75% mesa in 15 % zelenjave</t>
  </si>
  <si>
    <t>Zamrznjen paniran piščančji zrezek 100 g</t>
  </si>
  <si>
    <t>Zamrznjen paniran piščančji zrezek s šunko in sirom 150 g</t>
  </si>
  <si>
    <t xml:space="preserve">Zamrznjene panirane piščančje kračke </t>
  </si>
  <si>
    <t>Zamrznjena pečena piščančja krilca</t>
  </si>
  <si>
    <t>Zamrznjena panirana piščančja krilca</t>
  </si>
  <si>
    <t>Zamrznjen sesekljan piščančji zrezek</t>
  </si>
  <si>
    <t>Piščančja hrenovka brez ovoja</t>
  </si>
  <si>
    <t>Obarjena klobasa iz piščančjega mesa</t>
  </si>
  <si>
    <t>Obarjena klobasa iz piščančjega mesa-narezana</t>
  </si>
  <si>
    <t>Obarjena klobasa iz piščančjega mesa z vrtninami-narezana</t>
  </si>
  <si>
    <t xml:space="preserve">Piščančja prsa v ovitku </t>
  </si>
  <si>
    <t>Puranja šunka</t>
  </si>
  <si>
    <t>Prekajen puranji file</t>
  </si>
  <si>
    <t>Prekajena puranja stegna brez kosti</t>
  </si>
  <si>
    <t>POGOJI DOSTAVE: DOSTAVA NAJMANJ TRIKRAT TEDENSKO ( NAPRIMER:PONEDELJEK, SREDA, PETEK), RAZEN SOBOTE IN NEDELJE TER PRAZNIKOV.</t>
  </si>
  <si>
    <t xml:space="preserve">Kokošja jajca, talna reja, kakovost A, razred M </t>
  </si>
  <si>
    <t xml:space="preserve">Sklop 4: KOKOŠJA JAJCA </t>
  </si>
  <si>
    <t>POGOJI DOSTAVE: DOSTAVA NAJMANJ TRIKRAT TEDENSKO ( NA PRIMER: PONEDELJEK, SREDA IN PETEK).</t>
  </si>
  <si>
    <t>Kakovost vseh navedenih živil v predračunu mora biti skladna s Pravilnikom o kakovosti rib, ribiških proizvodov in izdelkov, ki so v prometu UL RS 94/2002</t>
  </si>
  <si>
    <t>Svež postrvji file</t>
  </si>
  <si>
    <t>Sveže sardele (očiščene)</t>
  </si>
  <si>
    <t>Zamrznjene panirane sardele (najmanj 60 % mesa, največ 40 % panirne mase)</t>
  </si>
  <si>
    <t>Lososov file, atlantski, brez kože, porcijski 100-130 g</t>
  </si>
  <si>
    <t xml:space="preserve">Zamrznjen kapski file,brez kože, 60-120 g </t>
  </si>
  <si>
    <t xml:space="preserve">Zamrznjen osličev file-oblikovan v medaljon, teže 100 g  </t>
  </si>
  <si>
    <t xml:space="preserve">Sklop 5: RIBE, RAKI IN MEHKUŽCI  </t>
  </si>
  <si>
    <t xml:space="preserve">kos </t>
  </si>
  <si>
    <t xml:space="preserve">TERMIN DOSTAVE: V JUTRANJEM ČASU DO 5.30 URE  </t>
  </si>
  <si>
    <t>POGOJI DOSTAVE: DOSTAVA NAJMANJ TRIKRAT TEDENSKO (NA PRIMER: PONEDELJEK, SREDA IN PETEK RAZEN PRAZNIČNIH DNI)</t>
  </si>
  <si>
    <t>Kakovost vseh navedenih živil v predračunu mora biti skladna s Pravilnikom o kakovosti mleka, mlečnih izdelkov, siril in čistih cepiv UL RS 21/1993</t>
  </si>
  <si>
    <t>Maslo 250 g</t>
  </si>
  <si>
    <t>49.</t>
  </si>
  <si>
    <t>Maslo porcijsko (10 g, 15 g ali 20 g)</t>
  </si>
  <si>
    <t>48.</t>
  </si>
  <si>
    <t>Puding s smetano 200 g (vsaj dva različna okusa)</t>
  </si>
  <si>
    <t>47.</t>
  </si>
  <si>
    <t xml:space="preserve">Skuta pasirana 10 % m.m. </t>
  </si>
  <si>
    <t>46.</t>
  </si>
  <si>
    <t xml:space="preserve">Skuta s sadjem 120 g (najmanj trije različni okusi, brez umetnih sladil, brez umetnih barvil, arom in konzervansov) </t>
  </si>
  <si>
    <t>45.</t>
  </si>
  <si>
    <t>Sirčkov namaz 50 g (najmanj trije različni okusi) 15-20 %m.m.</t>
  </si>
  <si>
    <t>44.</t>
  </si>
  <si>
    <t>43.</t>
  </si>
  <si>
    <t>Sir topljeni 8 x 25 g, do 30 % m.m. v s.s.</t>
  </si>
  <si>
    <t>42.</t>
  </si>
  <si>
    <t>41.</t>
  </si>
  <si>
    <t xml:space="preserve">Sir za peko na žaru </t>
  </si>
  <si>
    <t>40.</t>
  </si>
  <si>
    <t>39.</t>
  </si>
  <si>
    <t>Sir mozzarella 250 g</t>
  </si>
  <si>
    <t>38.</t>
  </si>
  <si>
    <t>Sir s plemenito plesnijo (kot cammembert) 250 g</t>
  </si>
  <si>
    <t>37.</t>
  </si>
  <si>
    <t>Sir s plemenito plesnijo (kot gorgonzola)  100 g</t>
  </si>
  <si>
    <t>36.</t>
  </si>
  <si>
    <t>Sir ementalec, pakiran v manjši količini cca 300 g na kos</t>
  </si>
  <si>
    <t>35.</t>
  </si>
  <si>
    <t xml:space="preserve">Sir 45 % m.m., narezan na rezine </t>
  </si>
  <si>
    <t>34.</t>
  </si>
  <si>
    <t>Sir malomastni 10-25 % m.m.</t>
  </si>
  <si>
    <t>33.</t>
  </si>
  <si>
    <t>Sir edamec 45 % m.m.</t>
  </si>
  <si>
    <t>Sir trapist 45 % m.m.</t>
  </si>
  <si>
    <t>Sir gauda 45 % m.m.</t>
  </si>
  <si>
    <t>Sir dimljeni 45% m.m.</t>
  </si>
  <si>
    <t xml:space="preserve">Smetana kisla 20 % m.m., </t>
  </si>
  <si>
    <t>Smetana za kavo 10 ml</t>
  </si>
  <si>
    <t>L</t>
  </si>
  <si>
    <t>Mlečna smetana za stepanje, trajna ( 250 ml, 500 ml, 1000 ml)</t>
  </si>
  <si>
    <t>Skuta 10 % m.m. (500 g ali 5000 g pakiranje)</t>
  </si>
  <si>
    <t>Mlečni desert 150 g (različni okusi) do 6.2 g M na 100 g</t>
  </si>
  <si>
    <t>Mlečni probiotični napitek s sadjem 250 ml, 0.9-1.6 % m.m.</t>
  </si>
  <si>
    <t>Mlečni probiotični napitek 250 ml, 0,9-1.6 % m.m.</t>
  </si>
  <si>
    <t>Kefir 180 g, 1.3-1.6 % m.m.</t>
  </si>
  <si>
    <t>Kislo mleko 180 g</t>
  </si>
  <si>
    <t>Jogurt sadni probiotični 180 g, 1.2-1.6 % m.m.</t>
  </si>
  <si>
    <t>Jogurt navadni čvrsti, probiotični 180 g, 1.2-1.6% m.m.</t>
  </si>
  <si>
    <t>Jogurt sadni, brez laktoze, 150-180 g</t>
  </si>
  <si>
    <t>Jogurt navadni, brez laktoze, 150-180 g</t>
  </si>
  <si>
    <t>Jogurt sadni, grški tip 150-200 g</t>
  </si>
  <si>
    <t xml:space="preserve">Jogurt navadni, grški tip 150-200 g </t>
  </si>
  <si>
    <t>Jogurt probiotični, sadnega okusa, brez dodanega sladkorja ali sladil  150-180 g</t>
  </si>
  <si>
    <t>Jogurt sadni s povečano količino beljakovin (8g/100 g izdelka)</t>
  </si>
  <si>
    <t xml:space="preserve">Jogurt navadni s povečano količino beljakovin ( 8 g/100 g izdelka) </t>
  </si>
  <si>
    <t>Jogurt sadni z nižjo vsebnostjo mlečne maščobe (količina na kos od 150 do 180 g)</t>
  </si>
  <si>
    <t>Jogurt sadni probiotični 180 g, 1.3 % m.m., primeren za diabetike</t>
  </si>
  <si>
    <t>Jogurt navadni čvrsti 180 g, 1.2-1.6 % mlečne maščobe</t>
  </si>
  <si>
    <t>Jogurt navadni tekoči 1000 g, 3.2 % mlečne maščobe</t>
  </si>
  <si>
    <t>Trajno mleko 1 L, 1.6% mlečne maščobe</t>
  </si>
  <si>
    <t>Trajno mleko 0,2 L, polnomastno</t>
  </si>
  <si>
    <t>Mleko v prahu polnomastno 1000 g</t>
  </si>
  <si>
    <t>l</t>
  </si>
  <si>
    <t>Pasterizirano mleko 1.6% mlečne maščobe                         (pakirano 10 L do največ 15 L)</t>
  </si>
  <si>
    <t>POGOJI DOSTAVE: DOSTAVA NAJMANJ ENKRAT  TEDENSKO</t>
  </si>
  <si>
    <t xml:space="preserve">9. </t>
  </si>
  <si>
    <t xml:space="preserve">8. </t>
  </si>
  <si>
    <t xml:space="preserve">7. </t>
  </si>
  <si>
    <t xml:space="preserve">6. </t>
  </si>
  <si>
    <t xml:space="preserve">5. </t>
  </si>
  <si>
    <t xml:space="preserve">Mlečni sladoled v lončku (vanilija) 100 ml </t>
  </si>
  <si>
    <t xml:space="preserve">4. </t>
  </si>
  <si>
    <t xml:space="preserve">Mlečni sladoled na palčki (čokoladni s čokoladnim oblivom) 70 ml  </t>
  </si>
  <si>
    <t xml:space="preserve">3. </t>
  </si>
  <si>
    <t xml:space="preserve">Mlečni sladoled na palčki (vanilija s čokoladnim oblivom) 70 ml </t>
  </si>
  <si>
    <t xml:space="preserve">2. </t>
  </si>
  <si>
    <t xml:space="preserve">1. </t>
  </si>
  <si>
    <t xml:space="preserve">POGOJI DOSTAVE: DOSTAVA NAJMANJ ENKRAT TEDENSKO. </t>
  </si>
  <si>
    <t>Kakovost vseh navedenih izdelkov mora biti skladna s Pravilnikom o kakovosti izdelkov iz žit UL RS 26/2003</t>
  </si>
  <si>
    <t>Mlinci z jajci</t>
  </si>
  <si>
    <t>Testenine: graham peresniki</t>
  </si>
  <si>
    <t>Testenine:mini peresniki</t>
  </si>
  <si>
    <t>Testenine:polnozrnati navihančki</t>
  </si>
  <si>
    <t>Testenine: pirini polnozrnati rezanci</t>
  </si>
  <si>
    <t>Testenine: graham špageti</t>
  </si>
  <si>
    <t>Testenine: graham široki rezanci</t>
  </si>
  <si>
    <t xml:space="preserve">Testenine: vodni vlivanci, jajčni </t>
  </si>
  <si>
    <t>Testenine:pirine, polnozrnate</t>
  </si>
  <si>
    <t>Testenine: široki rezanci z jajci</t>
  </si>
  <si>
    <t>Testenine: bleki z jajci</t>
  </si>
  <si>
    <t>Testenine: peresniki z jajci</t>
  </si>
  <si>
    <t>Testenine: metuljčki z jajci</t>
  </si>
  <si>
    <t>Testenine: svedrci z jajci</t>
  </si>
  <si>
    <t>Testenine: drobni polžki z jajci</t>
  </si>
  <si>
    <t>Testenine: špageti z jajci</t>
  </si>
  <si>
    <t>Testenine: jušni blekci z jajci</t>
  </si>
  <si>
    <t>Testenine: jušni rezanci z jajci</t>
  </si>
  <si>
    <t>Testenine: zvezdice z jajci</t>
  </si>
  <si>
    <t>Testenine: rižek z jajci</t>
  </si>
  <si>
    <t>Testenine: ribana kaša z jajci</t>
  </si>
  <si>
    <t>Ješprenj, oluščeni ječmen, (embalaža 1 kg)</t>
  </si>
  <si>
    <t>Ajdova kaša (embalaža 1 kg)</t>
  </si>
  <si>
    <t xml:space="preserve">Kus kus, polnozrnati </t>
  </si>
  <si>
    <t>Kus kus</t>
  </si>
  <si>
    <t>Prosena kaša (embalaža 1 kg)</t>
  </si>
  <si>
    <t>Mešanica treh žit (riž, pira, ječmen, embalaža 1 kg)</t>
  </si>
  <si>
    <t>Mešanica treh žit (riž, kvinoja in ajda, embalaža 800 g)</t>
  </si>
  <si>
    <t>Riž, okroglozrnat, brušen, beli (embalaža od 500g do 1 kg) za pripravo mlečnih jedi</t>
  </si>
  <si>
    <t xml:space="preserve">Riž, dolgozrnati, brušen, parboiled (embalaža od 1 do 5 kg) </t>
  </si>
  <si>
    <t>Riž, basmati (embalaža 1 kg)</t>
  </si>
  <si>
    <t>Riž rjavi (embalaža 500 g-1 kg)</t>
  </si>
  <si>
    <t>Pirini kosmiči (embalaža 500 g)</t>
  </si>
  <si>
    <t>Ovseni kosmiči (embalaža 500 g)</t>
  </si>
  <si>
    <t>Koruzni zdrob (embalaža 1 kg)</t>
  </si>
  <si>
    <t>Polenta polnozrnata (embalaža do 500 g)</t>
  </si>
  <si>
    <t>Ajdov zdrob (za pripravo ajdovih žgancev)</t>
  </si>
  <si>
    <t>Polenta (embalaža 5 kg)</t>
  </si>
  <si>
    <t>Pšenični zdrob TIP 400 (embalaža 1 kg)</t>
  </si>
  <si>
    <t>Pšenična moka, polnozrnata (embalaža 1 kg)</t>
  </si>
  <si>
    <t>Pšenična moka, ostra TIP 400 (embalaža 1 kg)</t>
  </si>
  <si>
    <t>Pšenična moka, gladka TIP 500 (embalaža 1 kg)</t>
  </si>
  <si>
    <t>Testo vlečeno, sveže, velikost posameznega lista 30 x 50 cm, 500 g/pakiranje</t>
  </si>
  <si>
    <t xml:space="preserve">Testo listnato, zamrznjeno, velikost posameznega lista 30 x 50 cm, 400 ali 500 g/pakiranje  </t>
  </si>
  <si>
    <t xml:space="preserve">Testo za lazanjo, predkuhano, velikost posameznega lista 30 x 50 cm </t>
  </si>
  <si>
    <t>Kaneloni z mesnim nadevom 100 g</t>
  </si>
  <si>
    <t>Kaneloni s šunko in sirom 100 g</t>
  </si>
  <si>
    <t>Kaneloni z  gobovim nadevom 100 g</t>
  </si>
  <si>
    <t>Polnjene testenine s sirovim nadevom</t>
  </si>
  <si>
    <t>Polnjene testenine z zelenjavnim nadevom</t>
  </si>
  <si>
    <t>Polnjene testenine z mesnim nadevom</t>
  </si>
  <si>
    <t xml:space="preserve">10. </t>
  </si>
  <si>
    <t>Zrezki s sojo 50 g</t>
  </si>
  <si>
    <t xml:space="preserve">11. </t>
  </si>
  <si>
    <t>Zrezki z zelenjavo 50 g</t>
  </si>
  <si>
    <t xml:space="preserve">12. </t>
  </si>
  <si>
    <t>Zrezki s cvetačo in brokolijem 50 g</t>
  </si>
  <si>
    <t xml:space="preserve">13. </t>
  </si>
  <si>
    <t>Štruklji s skutinim nadevom (nevtralni)</t>
  </si>
  <si>
    <t xml:space="preserve">14. </t>
  </si>
  <si>
    <t>Štruklji z orehovim nadevom</t>
  </si>
  <si>
    <t xml:space="preserve">15. </t>
  </si>
  <si>
    <t xml:space="preserve">Cmoki s sadnim nadevom (trije različni okusi) </t>
  </si>
  <si>
    <t xml:space="preserve">16. </t>
  </si>
  <si>
    <t>Kroketi s sirom</t>
  </si>
  <si>
    <t xml:space="preserve">17. </t>
  </si>
  <si>
    <t>Kroketi zdrobovi</t>
  </si>
  <si>
    <t xml:space="preserve">18. </t>
  </si>
  <si>
    <t>Krompirjevi svaljki s skuto</t>
  </si>
  <si>
    <t xml:space="preserve">19. </t>
  </si>
  <si>
    <t>Krompirjevi svaljki</t>
  </si>
  <si>
    <t xml:space="preserve">20. </t>
  </si>
  <si>
    <t>Koruzni svaljki</t>
  </si>
  <si>
    <t xml:space="preserve">21. </t>
  </si>
  <si>
    <t>Rženi svaljki</t>
  </si>
  <si>
    <t xml:space="preserve">22. </t>
  </si>
  <si>
    <t>Burek s skutinim nadevom (teže: 100g, 150g, 260 g)</t>
  </si>
  <si>
    <t xml:space="preserve">23. </t>
  </si>
  <si>
    <t>Burek z jabolčnim nadevom (teža: 100 g, 150 g, 250 g)</t>
  </si>
  <si>
    <t xml:space="preserve">24. </t>
  </si>
  <si>
    <t xml:space="preserve">Burek z zelenjavo (dva različna nadeva, teža: 250 g) </t>
  </si>
  <si>
    <t xml:space="preserve">25. </t>
  </si>
  <si>
    <t>Burek z mesnim nadevom (teža: 150 g, 250 g)</t>
  </si>
  <si>
    <t xml:space="preserve">26. </t>
  </si>
  <si>
    <t>Pecivo iz listnato-kvašenega testa s sadnim nadevom 100 g</t>
  </si>
  <si>
    <t xml:space="preserve">27. </t>
  </si>
  <si>
    <t>Pecivo iz listnato-kvaš.testa z jog.- malinovim nadevom 100 g</t>
  </si>
  <si>
    <t xml:space="preserve">28. </t>
  </si>
  <si>
    <t>Pecivo iz listnato-kvašenega testa z vanili nadevom 100 g</t>
  </si>
  <si>
    <t xml:space="preserve">29. </t>
  </si>
  <si>
    <t>Pecivo iz listnato-kvašenega testa z jabolčnim nadevom 60 g</t>
  </si>
  <si>
    <t xml:space="preserve">30. </t>
  </si>
  <si>
    <t>Pecivo iz listnato-kvašenega testa s pehtranovim nadevom 80 g</t>
  </si>
  <si>
    <t xml:space="preserve">31. </t>
  </si>
  <si>
    <t>Rogljiči s šunko in sirom 100 g</t>
  </si>
  <si>
    <t>Polžki s sirovim nadevom 100 g</t>
  </si>
  <si>
    <t>Francoski rogljiči (brez nadeva) 70 g</t>
  </si>
  <si>
    <t>Francoski rogljiči s poln. in rženo moko (brez nadeva) 90 g</t>
  </si>
  <si>
    <t>Francoski rogljiči brez jajc in mleka 70 g</t>
  </si>
  <si>
    <t>Mini pecivo z različnimi nadevi-sladko 26 g</t>
  </si>
  <si>
    <t xml:space="preserve">Masleno slano pecivo </t>
  </si>
  <si>
    <t xml:space="preserve">Mini pecivo s šunko in sirom </t>
  </si>
  <si>
    <t>Pita (dva različna nadeva)</t>
  </si>
  <si>
    <t>Žepek s pizza nadevom 150 g</t>
  </si>
  <si>
    <t>Palačinke brez nadeva</t>
  </si>
  <si>
    <t>Palačinke ajdove brez nadeva</t>
  </si>
  <si>
    <t xml:space="preserve">Palačinke z marmeladnim nadevom </t>
  </si>
  <si>
    <t xml:space="preserve">Palačinke z jogurtovim nadevom </t>
  </si>
  <si>
    <t>Palačinke s skutinim nadevom</t>
  </si>
  <si>
    <t>Štručka z orehovim nadevom 120 g</t>
  </si>
  <si>
    <t xml:space="preserve">Štručka z jabolčnim nadevom 120 g </t>
  </si>
  <si>
    <t>Štručka s skutinim nadevom 120 g</t>
  </si>
  <si>
    <t>Štručka z borovnicami (temno testo, brez dodatnega sladkorja, z borovničevim nadevom in ovsenimi kosmiči) 100 g</t>
  </si>
  <si>
    <t xml:space="preserve">Gibanica </t>
  </si>
  <si>
    <t>Zelenjavni narastki (brokolijev,cvetačni, mešana zelenjava)</t>
  </si>
  <si>
    <t>Kuhani štruklji iz vlečenega testa s špinačo</t>
  </si>
  <si>
    <t>Kuhani štruklji iz vlečenega testa s korenčkom</t>
  </si>
  <si>
    <t>Kuhani štruklji iz vlečenega testa z mešano zelenjavo</t>
  </si>
  <si>
    <t>Kuhani štruklji iz vlečenega testa z borovnicami</t>
  </si>
  <si>
    <t>Kuhani štruklji iz vlečenega testa s pomarančo</t>
  </si>
  <si>
    <t xml:space="preserve">Kuhani štruklji z rdečim zeljem </t>
  </si>
  <si>
    <t>Kuhani štruklji iz vlečenega testa s čokolado</t>
  </si>
  <si>
    <t>Kuhani štruklji iz krompirjevega testa s čebulo</t>
  </si>
  <si>
    <t>Kuhani štruklji iz krompirjevega testa s korenčkom</t>
  </si>
  <si>
    <t>Zelenjavni burger 55 g</t>
  </si>
  <si>
    <t>Zelenjavni polpeti 60 g</t>
  </si>
  <si>
    <t>Dunajsko panirana cvetača</t>
  </si>
  <si>
    <t>Dunajsko panirane zelenjavne palčke</t>
  </si>
  <si>
    <t xml:space="preserve">Idrijski žlinkrofi </t>
  </si>
  <si>
    <t>Krapi s kranjsko klobaso</t>
  </si>
  <si>
    <t>Palačinkin narastek s skuto</t>
  </si>
  <si>
    <t>Palačinkin narastek z mesom</t>
  </si>
  <si>
    <t xml:space="preserve">Palačinkin narastek z zelenjavo </t>
  </si>
  <si>
    <t>POGOJI DOSTAVE: DOSTAVA NAJMANJ ENKRAT TEDENSKO.</t>
  </si>
  <si>
    <t>URA DOSTAVE: V JUTRANJEM ČASU MED 5.30 IN 6.30 URO.</t>
  </si>
  <si>
    <t xml:space="preserve">PRIMER DOSTAVE ZA STRNJENE PRAZNIKE:31.10. JE DOSTAVA POTREBNA, NA DRUGI PRAZNIČNI DAN (KOT NA PRIMER 1. 11.) PA DOSTAVA NI POTREBNA. </t>
  </si>
  <si>
    <t>NA STRNJENE PRAZNIČNE DNI (KOT NA PRIMER 31.10.IN 1.11. JE SPREJEMLJIVA TUDI DOSTAVA SAMO NA PRVI PRAZNIČNI DAN.</t>
  </si>
  <si>
    <t xml:space="preserve">POGOJI DOSTAVE: DOSTAVA VSE DNI V TEDNU, TUDI V SOBOTO, NEDELJO IN ZA PRAZNIKE. </t>
  </si>
  <si>
    <t xml:space="preserve">Kakovost vseh navedenih izdelkov mora biti skladna s Pravilnikom o kakovosti pekovskih izdelkov UL RS 26/2003
</t>
  </si>
  <si>
    <t>Bele krušne drobtine (rinfuza)</t>
  </si>
  <si>
    <t>Parkelj 100 g (pakiran)</t>
  </si>
  <si>
    <t>Polnozrnata francoska štruca-bageta 250 g</t>
  </si>
  <si>
    <t>Bela francoska štruca-bageta (300-400 G)</t>
  </si>
  <si>
    <t>Bela lepinja 120 g</t>
  </si>
  <si>
    <t>Potička z rožičevim nadevom  100 g</t>
  </si>
  <si>
    <t>Potička z orehovim nadevom 100 g</t>
  </si>
  <si>
    <t>Potička s kokosovim nadevom 100 g</t>
  </si>
  <si>
    <t>Rogljič z nadevom (marmeladni ali orehov nadev) 100 g</t>
  </si>
  <si>
    <t>Rogljiček brez nadeva 60 g</t>
  </si>
  <si>
    <t>Mlečna pletenka 80 g</t>
  </si>
  <si>
    <t>Štručka ajdova 60 g</t>
  </si>
  <si>
    <t>Štručka polnozrnata s semeni 60 g</t>
  </si>
  <si>
    <t>Štručka mlečna 80 g</t>
  </si>
  <si>
    <t>Štručka koruzna 80 g</t>
  </si>
  <si>
    <t>Štručka pšenična bela 80 g (na primer kot hot-dog štručka)</t>
  </si>
  <si>
    <t>Žemlja pšenična bela 60 g</t>
  </si>
  <si>
    <t>Žemlja polnozrnata 60 g</t>
  </si>
  <si>
    <t>Kajzerica pšenična bela 60 g</t>
  </si>
  <si>
    <t>Kajzerica polnozrnata 60 g</t>
  </si>
  <si>
    <t>Kruh ajdov (narezan in pakiran)</t>
  </si>
  <si>
    <t>Kruh s semeni (narezan in pakiran)</t>
  </si>
  <si>
    <t>Kruh rženi (narezan in pakiran)</t>
  </si>
  <si>
    <t>Kruh koruzni (narezan in pakiran)</t>
  </si>
  <si>
    <t xml:space="preserve">Kruh pisan:dve razlučni vrsti testa(narezan in pakiran) </t>
  </si>
  <si>
    <t>Kruh ovseni (narezan in pakiran)</t>
  </si>
  <si>
    <t>Kruh polnozrnati:graham in bela moka v razmerju 80 %:20% (narezan in pakiran)</t>
  </si>
  <si>
    <t xml:space="preserve">Kruh pšeničmi T 850 (narezan in pakiran) </t>
  </si>
  <si>
    <t>Kruh pšenični T 500 (narezan in pakiran)</t>
  </si>
  <si>
    <t>Kakovost vseh  navedenih izdelkov mora biti skladna s Pravilnikom o kakovosti finih pekovskih izdelkov UL RS 28/2004</t>
  </si>
  <si>
    <t>Potica pehtranova (pakirana)</t>
  </si>
  <si>
    <t>Potica orehova (pakirana)</t>
  </si>
  <si>
    <t>Pita skutina 100 g (posamično pakirana)</t>
  </si>
  <si>
    <t>Pita jabolčna 100 g (posamično pakirana)</t>
  </si>
  <si>
    <t xml:space="preserve">Pita orehova 100 g (posamično pakirana) </t>
  </si>
  <si>
    <t xml:space="preserve">Torta 100 g (na izbiro vsaj trije različni nadevi) posamično pakirana </t>
  </si>
  <si>
    <t xml:space="preserve">Tortica-minjon 50 g (na izbiro vsaj trije različni nadevi)  </t>
  </si>
  <si>
    <t xml:space="preserve">Biskvitna rulada 100 g (na izbiro vsaj trije različni nadevi) posamično pakirana  </t>
  </si>
  <si>
    <t>Kremna rezina s čokoladnim prelivom 100 g (posamično pakirana)</t>
  </si>
  <si>
    <t>Kremna rezina s sladkornim posipom 100 g (posamično pakirana)</t>
  </si>
  <si>
    <t>Okvirna količina</t>
  </si>
  <si>
    <t xml:space="preserve">Jabolka debeloplodna, 250 g, 1. kakovost </t>
  </si>
  <si>
    <t xml:space="preserve">Jabolka porcijska, 150 g, 1 kakovost  </t>
  </si>
  <si>
    <t xml:space="preserve">Limone, 1. kakovost </t>
  </si>
  <si>
    <t xml:space="preserve">Limete, 1. kakovost </t>
  </si>
  <si>
    <t xml:space="preserve">Banane, 1. kakovost </t>
  </si>
  <si>
    <t xml:space="preserve">Pomaranče, 1. kakovost </t>
  </si>
  <si>
    <t xml:space="preserve">Jagode, 1. kakovost </t>
  </si>
  <si>
    <t xml:space="preserve">Češnje, 1. kakovost </t>
  </si>
  <si>
    <t xml:space="preserve">Breskve, 1. kakovost </t>
  </si>
  <si>
    <t xml:space="preserve">Lubenice, 1. kakovost </t>
  </si>
  <si>
    <t xml:space="preserve">Marelice, 1. kakovost </t>
  </si>
  <si>
    <t xml:space="preserve">Slive, 1. kakovost </t>
  </si>
  <si>
    <t xml:space="preserve">Hruške, 1. kakovost </t>
  </si>
  <si>
    <t xml:space="preserve">Mineole, 1. kakovost </t>
  </si>
  <si>
    <t xml:space="preserve">Klementine, 1. kakovost </t>
  </si>
  <si>
    <t xml:space="preserve">Mandarine, 1. kakovost </t>
  </si>
  <si>
    <t xml:space="preserve">Fige, 1. kakovost </t>
  </si>
  <si>
    <t xml:space="preserve">Kiwi, 1. kakovost </t>
  </si>
  <si>
    <t xml:space="preserve">Grozdje (belo-namizno) 1. kakovost </t>
  </si>
  <si>
    <t xml:space="preserve">Grozdje (črno-namizno) 1. kakovost </t>
  </si>
  <si>
    <t xml:space="preserve">Nektarine, 1. kakovost </t>
  </si>
  <si>
    <t xml:space="preserve">Kaki vanilija, 1. kakovost </t>
  </si>
  <si>
    <t xml:space="preserve">Grenivke rumene, 1. kakovost </t>
  </si>
  <si>
    <t xml:space="preserve">Grenivke rdeče, 1. kakovost </t>
  </si>
  <si>
    <t xml:space="preserve">Ananas, 1. kakovost </t>
  </si>
  <si>
    <t xml:space="preserve">Ananas mini (baby) 1. kakovost </t>
  </si>
  <si>
    <t xml:space="preserve">Melona, 1. kakovost </t>
  </si>
  <si>
    <t xml:space="preserve">Kumkvat, 1. kakovost </t>
  </si>
  <si>
    <t xml:space="preserve">Ringlo, 1. kakovost </t>
  </si>
  <si>
    <t xml:space="preserve">Kiwiyano, 1. kakovost </t>
  </si>
  <si>
    <t>Maline</t>
  </si>
  <si>
    <t>Ribez rdeči</t>
  </si>
  <si>
    <t xml:space="preserve">Nashi, 1. kakovost </t>
  </si>
  <si>
    <t xml:space="preserve">Orehova jedrca, 1. kakovost </t>
  </si>
  <si>
    <t xml:space="preserve">Suhe slive brez koščic, 1. kakovost  </t>
  </si>
  <si>
    <t xml:space="preserve">Suhe marelice, 1. kakovost </t>
  </si>
  <si>
    <t xml:space="preserve">Suhe fige, 1. kakovost </t>
  </si>
  <si>
    <t xml:space="preserve">Ingverjeva korenina </t>
  </si>
  <si>
    <t xml:space="preserve">Kostanj, 1. kakovost </t>
  </si>
  <si>
    <t xml:space="preserve">Solata mehka, 1. kakovost </t>
  </si>
  <si>
    <t xml:space="preserve">Solata ledenka, 1. kakovost </t>
  </si>
  <si>
    <t xml:space="preserve">Solata kristalka, 1. kakovost </t>
  </si>
  <si>
    <t xml:space="preserve">Radič rdeči, 1. kakovost </t>
  </si>
  <si>
    <t xml:space="preserve">Radič štrucar, 1. kakovost </t>
  </si>
  <si>
    <t xml:space="preserve">Solata endivija, 1. kakovost </t>
  </si>
  <si>
    <t>50.</t>
  </si>
  <si>
    <t xml:space="preserve">Krompir (olupljen in pakiran), 1. kakovost </t>
  </si>
  <si>
    <t>51.</t>
  </si>
  <si>
    <t xml:space="preserve">Krompir mladi, 1. kakovost </t>
  </si>
  <si>
    <t>52.</t>
  </si>
  <si>
    <t xml:space="preserve">Krompir, 1. kakovost </t>
  </si>
  <si>
    <t>53.</t>
  </si>
  <si>
    <t xml:space="preserve">Zelje rdeče, 1. kakovost </t>
  </si>
  <si>
    <t>54.</t>
  </si>
  <si>
    <t xml:space="preserve">Zelje zeleno, 1. kakovost </t>
  </si>
  <si>
    <t>55.</t>
  </si>
  <si>
    <t xml:space="preserve">Brokoli, 1. kakovost </t>
  </si>
  <si>
    <t>56.</t>
  </si>
  <si>
    <t xml:space="preserve">Cvetača, 1. kakovost </t>
  </si>
  <si>
    <t>57.</t>
  </si>
  <si>
    <t>Korenje rumeno, 1.kakovost</t>
  </si>
  <si>
    <t>58.</t>
  </si>
  <si>
    <t xml:space="preserve">Korenje rdeče, 1. kakovost </t>
  </si>
  <si>
    <t>59.</t>
  </si>
  <si>
    <t xml:space="preserve">Peteršilj-listni, 1. kakovost </t>
  </si>
  <si>
    <t>60.</t>
  </si>
  <si>
    <t xml:space="preserve">Peteršilj-dekorativni, 1. kakovost  </t>
  </si>
  <si>
    <t>61.</t>
  </si>
  <si>
    <t>Čebula-srebrnjak, 1 kakovost</t>
  </si>
  <si>
    <t>62.</t>
  </si>
  <si>
    <t xml:space="preserve">Čebula mlada z zelenjem, 1. kakovost </t>
  </si>
  <si>
    <t>63.</t>
  </si>
  <si>
    <t xml:space="preserve">Čebula, 1. kakovost </t>
  </si>
  <si>
    <t>64.</t>
  </si>
  <si>
    <t xml:space="preserve">Česen, 1. kakovost </t>
  </si>
  <si>
    <t>65.</t>
  </si>
  <si>
    <t xml:space="preserve">Paradižnik, 1. kakovost </t>
  </si>
  <si>
    <t>66.</t>
  </si>
  <si>
    <t xml:space="preserve">Paradižnik-češnjev, 1. kakovost </t>
  </si>
  <si>
    <t>67.</t>
  </si>
  <si>
    <t xml:space="preserve">Por, 1. kakovost </t>
  </si>
  <si>
    <t>68.</t>
  </si>
  <si>
    <t xml:space="preserve">Brstični ohrovt, 1. kakovost </t>
  </si>
  <si>
    <t>69.</t>
  </si>
  <si>
    <t xml:space="preserve">Ohrovt, 1. kakovost </t>
  </si>
  <si>
    <t>70.</t>
  </si>
  <si>
    <t xml:space="preserve">Bučke-zuccini, 1. kakovost </t>
  </si>
  <si>
    <t>71.</t>
  </si>
  <si>
    <t xml:space="preserve">Bučke-rumene, 1. kakovost </t>
  </si>
  <si>
    <t>72.</t>
  </si>
  <si>
    <t xml:space="preserve">Koleraba-podzemna, 1. kakovost </t>
  </si>
  <si>
    <t>73.</t>
  </si>
  <si>
    <t xml:space="preserve">Kolearaba-nadzemna, 1. kakovost  </t>
  </si>
  <si>
    <t>74.</t>
  </si>
  <si>
    <t xml:space="preserve">Kumare solatne, 1. kakovost </t>
  </si>
  <si>
    <t>75.</t>
  </si>
  <si>
    <t xml:space="preserve">Blitva, 1. kakovost </t>
  </si>
  <si>
    <t>76.</t>
  </si>
  <si>
    <t xml:space="preserve">Stročji fižol-zelen, 1. kakovost </t>
  </si>
  <si>
    <t>77.</t>
  </si>
  <si>
    <t xml:space="preserve">Stročji fižol-rumen,1. kakovost </t>
  </si>
  <si>
    <t>78.</t>
  </si>
  <si>
    <t xml:space="preserve">Paprika babura, 1. kakovost </t>
  </si>
  <si>
    <t>79.</t>
  </si>
  <si>
    <t xml:space="preserve">Paparika rdeča, 1. kakovost </t>
  </si>
  <si>
    <t>80.</t>
  </si>
  <si>
    <t xml:space="preserve">Paprika zelena, 1. kakovost </t>
  </si>
  <si>
    <t>81.</t>
  </si>
  <si>
    <t>Kislo zelje</t>
  </si>
  <si>
    <t>82.</t>
  </si>
  <si>
    <t>Kisla repa</t>
  </si>
  <si>
    <t>83.</t>
  </si>
  <si>
    <t xml:space="preserve">Šampinjoni, 1. kakovost </t>
  </si>
  <si>
    <t>84.</t>
  </si>
  <si>
    <t xml:space="preserve">Rukola, 1. kakovost </t>
  </si>
  <si>
    <t>85.</t>
  </si>
  <si>
    <t xml:space="preserve">Gomolj zelene, 1. kakovost </t>
  </si>
  <si>
    <t>86.</t>
  </si>
  <si>
    <t xml:space="preserve">Beluši, 1 kakovost </t>
  </si>
  <si>
    <t>87.</t>
  </si>
  <si>
    <t xml:space="preserve">Rdeče redkvice, 1. kakovost </t>
  </si>
  <si>
    <t>88.</t>
  </si>
  <si>
    <t xml:space="preserve">Jajčevci, 1. kakovost </t>
  </si>
  <si>
    <t>89.</t>
  </si>
  <si>
    <t xml:space="preserve">Motovilec, 1. kakovost </t>
  </si>
  <si>
    <t>90.</t>
  </si>
  <si>
    <t xml:space="preserve">Hren sveži, 1. kakovost </t>
  </si>
  <si>
    <t>91.</t>
  </si>
  <si>
    <t xml:space="preserve">Čičerika (suha), 1. kakovost </t>
  </si>
  <si>
    <t xml:space="preserve">Leča (suha), 1. kakovost </t>
  </si>
  <si>
    <t xml:space="preserve">Soja v zrnju (suha),1. kakovost </t>
  </si>
  <si>
    <t xml:space="preserve">Fižol beli (tetovec),1. kakovost </t>
  </si>
  <si>
    <t xml:space="preserve">Fižol rjavi (češnjevec), 1. kakovost </t>
  </si>
  <si>
    <t>POGOJI DOSTAVE: DOSTAVA VSAK DAN OD PONEDELJKA DO PETKA.</t>
  </si>
  <si>
    <t>POGOJI DOSTAVE: DOSTAVA NAJMANJ DVAKRAT TEDENSKO.</t>
  </si>
  <si>
    <t xml:space="preserve">Kisla repa iz integrirane pridelave </t>
  </si>
  <si>
    <t>Kislo zelje v glavah iz integrirane pridelave</t>
  </si>
  <si>
    <t>Kislo zelje iz integrirane pridelave</t>
  </si>
  <si>
    <t>Kakovost vseh živil mora biti skladna s Pravilnikom o varnosti hitro zamrznjenih živil UL RS 87/2014</t>
  </si>
  <si>
    <t>Višnje brez koščic</t>
  </si>
  <si>
    <t>Gozdni sadeži</t>
  </si>
  <si>
    <t>Borovnice</t>
  </si>
  <si>
    <t>Jagode</t>
  </si>
  <si>
    <t>Krompir v krhljih za pečenje</t>
  </si>
  <si>
    <t>Pommes duchee</t>
  </si>
  <si>
    <t>Pommes frittes</t>
  </si>
  <si>
    <t>Zelenjavna mešanica za kitajske jedi</t>
  </si>
  <si>
    <t>Zelenjava rezana na rezance (korenje, zelena,por)</t>
  </si>
  <si>
    <t>Zelenjava za francosko solato (korenje, grah, krompir)</t>
  </si>
  <si>
    <t>Šampinjoni rezani</t>
  </si>
  <si>
    <t xml:space="preserve">Beluši </t>
  </si>
  <si>
    <t>Jurčki</t>
  </si>
  <si>
    <t>Zelenjava za enolončnico</t>
  </si>
  <si>
    <t>Zelenjava za pečenje (zelene bučke, rumene bučke, čebula, češnjev paradižnik)</t>
  </si>
  <si>
    <t xml:space="preserve">Zelenjava za juho </t>
  </si>
  <si>
    <t>Zelenjava za prilogo(korenje,cvetača,brokoli)</t>
  </si>
  <si>
    <t>Por v kolobarjih</t>
  </si>
  <si>
    <t>Paprika rezana na rezance (različne barve)</t>
  </si>
  <si>
    <t xml:space="preserve">Špinača-miksana, v briketih </t>
  </si>
  <si>
    <t>Brokoli</t>
  </si>
  <si>
    <t>Cvetača</t>
  </si>
  <si>
    <t>Brstični ohrovt</t>
  </si>
  <si>
    <t>Korenje v kolobarjih</t>
  </si>
  <si>
    <t>Korenje pariško (korenje okroglo)</t>
  </si>
  <si>
    <t>Korenje v kockah</t>
  </si>
  <si>
    <t>Stročji fižol-ploščati</t>
  </si>
  <si>
    <t>Stročji fižol-rumen</t>
  </si>
  <si>
    <t>Stročji fižol-zelen</t>
  </si>
  <si>
    <t xml:space="preserve">Mladi grah v zrnju </t>
  </si>
  <si>
    <t>___________________________</t>
  </si>
  <si>
    <t>Kakovost vseh izdelkov mora biti skladna s Pravilnikom o kakovosti čaja UL RS št.48/2003</t>
  </si>
  <si>
    <t xml:space="preserve">Čaj, poprova meta, 100 % listi poprove mete, 20 filter vrečk po 1,5 g, embalaža 30 g </t>
  </si>
  <si>
    <t xml:space="preserve">Čaj,kamilica, 100 % cvetovi kamilice, 20 filter vrečk po 1 , embalaža 20 g   </t>
  </si>
  <si>
    <t xml:space="preserve">Čaj, pravi, indijski črni čaj, 20 filter vrečk po 1,5 g, embalaža 30 g </t>
  </si>
  <si>
    <t>Kakovost vseh izdelkov mora biti skladna s Pravilnikom o začimbah, začimbnih ekstraktih in začimbnih mešanicah UL RS 63/2002</t>
  </si>
  <si>
    <t xml:space="preserve">lovorjev list, celi, pet embalaža, 1200 ml, 60 g, kot naprimer kotanyi </t>
  </si>
  <si>
    <t>začimbna mešanica za golaž 635 g</t>
  </si>
  <si>
    <t>suha jušna zelenjava 1 kg</t>
  </si>
  <si>
    <t>paprika mleta ostra 580 g</t>
  </si>
  <si>
    <t>koper, suhi, zdrobljeni, pet embalaža, 400 ml, 60 g kot naprimer kotanyi</t>
  </si>
  <si>
    <t>ingver, mleti, pet embalaža, 400 ml, 38 g, kot naprimer kotanyi</t>
  </si>
  <si>
    <t>zvezdasti janež, pet embalaža, 400 ml, 70 g, kot naprimer kotanyi</t>
  </si>
  <si>
    <t xml:space="preserve">sol za mehčanje mesa, 1200 ml, pet embalaža, 1577 g, kot naprimer kotanyi </t>
  </si>
  <si>
    <t>sezamova semena svetla 740 g</t>
  </si>
  <si>
    <t>rožmarin, suhi, pet embalaža, 1200 ml, 400 g, kot naprimer kotanyi</t>
  </si>
  <si>
    <t>curry, prah, pet embalaža, 400 ml, 590 g, kot naprimer kotanyi</t>
  </si>
  <si>
    <t>kumina mleta, pet embalaža 1200 ml, 450 g</t>
  </si>
  <si>
    <t>mleta sladka paprika 1 kg</t>
  </si>
  <si>
    <t>šetraj, suhi, zdrobljeni, 1200 ml, 185 g, pet embalaža, kot naprimer kotanyi</t>
  </si>
  <si>
    <t>poper beli, mleti, 1200 ml, 650 g, kot naprimer kotanyi</t>
  </si>
  <si>
    <t>začimbna mešanica za kuhano vino, 1200 ml, pet embalaža, 1100 g, kot naprimer kotanyi</t>
  </si>
  <si>
    <t>muškatni oreh, mleti, 400 ml, pet embalaža, 170 g</t>
  </si>
  <si>
    <t>pražena čebula 1 kg</t>
  </si>
  <si>
    <t>poper mleti, črni, pet embalaža, 1200 ml, 600 g, kot naprimer kotanyi</t>
  </si>
  <si>
    <t>paprika, mleta sladka, rdeča, pet embalaža, 1200 ml, 640 g, kot naprimer kotanyi</t>
  </si>
  <si>
    <t>cimet, mleti, pet embalaža, 1200 ml, 600 g, kot naprimer kotanyi</t>
  </si>
  <si>
    <t>česen v prahu, pet embalaža, 1200 ml, 600 g, kot naprimer kotanyi</t>
  </si>
  <si>
    <t>timijan, zdrobljen, pet embalaža, 1200 ml, 215 g, kot naprimer kotanyi</t>
  </si>
  <si>
    <t>peteršilj, suhi, pet embalaža, 1200 ml, 100 g, kot naprimer kotanyi</t>
  </si>
  <si>
    <t>pehtran zdrobljeni, pet embalaža, 1200 ml, 155 g, kot naprimer kotanyi</t>
  </si>
  <si>
    <t>origano, zdroblen, pet embalaža, 1200 ml, 135 g, kot naprimer kotanyi</t>
  </si>
  <si>
    <t>majaron zdrobljeni, pet embalaža, 1200 ml, 100 g, kot naprimer kotanyi</t>
  </si>
  <si>
    <t>drobnjak sušeni, pet embalaža, 1200 ml, 80 g, kot naprimer kotanyi</t>
  </si>
  <si>
    <t>bazilika zdrobljena, pet embalaža, 1200 ml, 180 g, kot naptimer kotanyi</t>
  </si>
  <si>
    <t xml:space="preserve">začimba za svinjino,pet embalaža, 1200 ml, 1.050 g, kot naprimer kotanyi </t>
  </si>
  <si>
    <t>začimba za perutnino, pet embalaža 1200 ml, 1.140 g, kot naprimer kotanyi</t>
  </si>
  <si>
    <t>Kakovost vseh izdelkov mora biti skladna s Pravilnikom o kakovosti jedilnih rastlinskih olj, jedilnih rastlinskih masteh in majonezi UL RS št.79/2009</t>
  </si>
  <si>
    <t>Olje oljčno, 80 % jedilno rafinirano oljčno olje
20 % ekstra deviško oljčno olje</t>
  </si>
  <si>
    <t xml:space="preserve">Olje bučno, 100 % jedilno nerafinirano bučno olje </t>
  </si>
  <si>
    <t>Olje sončnično, 100 % jedilno rafinirano sončnično olje, visoka oksidacijska in termična stabilnost, nepovratna embalaža 1 l</t>
  </si>
  <si>
    <t>Kakovost vseh izdelkov mora biti skladna s Pravilnikom o kakovosti sadnih džemov, želejev, marmelad in sladkane kostanjeve kaše UL RS 31/2004</t>
  </si>
  <si>
    <t xml:space="preserve">Sadni namaz, najmanj trije različni okusi 20 g </t>
  </si>
  <si>
    <t xml:space="preserve">Marmelada ( najmanj 45 % sadni delež) 20 g, najmanj trije različni okusi  </t>
  </si>
  <si>
    <t>Kakovost vseh izdelkov mora biti skladna s Pravilnikom o medu UL RS št. 31/2004</t>
  </si>
  <si>
    <t>porcijski cvetlični med 20 g</t>
  </si>
  <si>
    <t>slovenski porcijski cvetlični med 20 g, SMGO</t>
  </si>
  <si>
    <t>slovenski cvetlični med 900 g, steklena embalaža, SMGO</t>
  </si>
  <si>
    <t>juha, kokošja čista, minimalno 2% kokošjega ekstrakta in 2,5 % kokošje maščobe, embalaža 1 kg</t>
  </si>
  <si>
    <t>juha, zelenjavna bistra juha, brez dodanih ojačevalcev okusa in arome, embalaža 1 kg</t>
  </si>
  <si>
    <t xml:space="preserve">juha, česnova, minimalno 5 % česna, brez dodanih ojačevalcev okusa, embalaža 2,7 kg  </t>
  </si>
  <si>
    <t>juha , brokolijeva, kremna, minimalno 2,7 % brokolija, embalaža 2 kg</t>
  </si>
  <si>
    <t>juha paradižnikova, brez dodanega natrijevega glutaminata, minimalno 31 % paradižnika</t>
  </si>
  <si>
    <t xml:space="preserve">juha porova, kremna, minimalno 4,5 % pora, brez dodanih ojačevalcev okusa, embalaža 1 kg </t>
  </si>
  <si>
    <t xml:space="preserve">juha cvetačna, brez ojačevalcev okusa, minimalno 16 % cvetače, embalaža 1 kg </t>
  </si>
  <si>
    <t>juha, špargljeva, kremna, embalaža 1.05 kg</t>
  </si>
  <si>
    <t xml:space="preserve">juha gobova, z jurčki, kremna, minimalno 2,4 % jurčkov, brez ojačevalcev okusa, embalaža 1 kg </t>
  </si>
  <si>
    <t xml:space="preserve">juha grahova kremna, s prekajeno slanino, brez dodanih ojačevalcev okusa, embalaža 2,7 kg </t>
  </si>
  <si>
    <t xml:space="preserve">juha bučna, kremna, embalaža 2,75 kg </t>
  </si>
  <si>
    <t xml:space="preserve">juha, zelenjavna kremna, brez ojačevalcev okusa, embalaža 1.8 kg </t>
  </si>
  <si>
    <t>Juha kokošja brez ojačevalcev okusa, brez umetnih barvil in konzervansov, brez glutena in laktoze pakirana po 3 kg</t>
  </si>
  <si>
    <t>Juha zelenjavna brez ojačevalcev okusa, brez umetnih barvil in konzervansov, brez glutena in laktoze pakirana po 3 kg</t>
  </si>
  <si>
    <t xml:space="preserve">juha, goveja, minimalno 2,7 % govejega ekstrakta, goveja maščoba minimalno 17 %, embalaža 1 kg </t>
  </si>
  <si>
    <t>Osnovna kremna španska omaka brez ojačevalcev okusa, brez umetnih barvil in konzervansov, brez glutena in laktoze pakirana po 4 kg</t>
  </si>
  <si>
    <t>osnova goveja, brez ojačevalcev okusa, embalaža 800 g</t>
  </si>
  <si>
    <t>osnova zelenjavna, brez ojačevalcev okusa, embalaža 800 g</t>
  </si>
  <si>
    <t>omaka holandska, brez ojačevalcev okusa, embalaža 1 kg</t>
  </si>
  <si>
    <t xml:space="preserve">omaka, carbonara, minimalno 16 %, smetana v prahu, topljeni sir, embalaža 1 kg </t>
  </si>
  <si>
    <t xml:space="preserve">omaka za pečenko, brez ojačevalcev okusa, embalaža 0,5 kg  </t>
  </si>
  <si>
    <t>omaka, napoli, brez ojačevalcev okusa, 0,9 kg</t>
  </si>
  <si>
    <t xml:space="preserve">omaka, sojina, embalaža 1.3 kg </t>
  </si>
  <si>
    <t xml:space="preserve">omaka bolonjska, brez ojačevalcev okusa, embalaža 1 kg </t>
  </si>
  <si>
    <t>omaka sirova, topljeni sir minimalno 21 %, brez ojačevalcev okusa, embalaža 1.2 kg</t>
  </si>
  <si>
    <t xml:space="preserve">osnova gobova, z jurčki, brez ojačevalcev okusa , embalaža 1 kg </t>
  </si>
  <si>
    <t xml:space="preserve">zelišča v olju 340 g, več različnih okusov </t>
  </si>
  <si>
    <t xml:space="preserve">osnova za temno prežganje, brez ojačevalcev okusa, embalaža 1 kg </t>
  </si>
  <si>
    <t xml:space="preserve">osnova za svetlo prežganje, brez ojačevalcev okusa, embalaža 1 kg </t>
  </si>
  <si>
    <t xml:space="preserve">osnova za pripravo krompirjevega testa, embalaža 10 kg </t>
  </si>
  <si>
    <t>popečeni kruhki, jušni vložek, embalaža 700 g</t>
  </si>
  <si>
    <t>granulat za pripravo krompirjevega pireja, z dodanim mlekom v prahu, embalaža 5 kg</t>
  </si>
  <si>
    <t xml:space="preserve">kosmiči, krompirjevi, za pripravo krompirjevega pireja, embalaža 4 kg </t>
  </si>
  <si>
    <t xml:space="preserve">maščobna emulzija, za sotiranje zelenjave, embalaža 0,9 l, kot naprimer: culinesse profi </t>
  </si>
  <si>
    <t>maščobna emulzija za pripravo ocvrtih jedi, embalaža 3,7 l, kot naprimer: rama combi profi</t>
  </si>
  <si>
    <t>margarina za peko, embalaža 1kg, kot naprimer: margarina rama 1 kg</t>
  </si>
  <si>
    <t>smetana za kuhanje, embalaža 1 l</t>
  </si>
  <si>
    <t xml:space="preserve">smetana za stepanje , embalaža 1 l </t>
  </si>
  <si>
    <t>porcijska margarina 10 g, kot na primer: margarina rama 10 g</t>
  </si>
  <si>
    <t>Kakovost vseh izdelkov mora biti skladna s Pravilnikom o sadnih sokovih in nekaterih podobnih izdelkih, namenjenih za prehrano ljudi UL RS št.89/2013</t>
  </si>
  <si>
    <t>Kašica, jabolko, banana, skuta, brez dodanega sladkorja, kozarec 190 g</t>
  </si>
  <si>
    <t>Kaša, banana, brez dodanega sladkorja, kozarec 120 g</t>
  </si>
  <si>
    <t>Kaša, hruška, brez dodanega sladkorja, kozarec 120 g</t>
  </si>
  <si>
    <t>Kaša, marelica-hruška, kozarec 120 g</t>
  </si>
  <si>
    <t>Kaša jabolko, 120 g,kozarec, brez dodanega sladkorja</t>
  </si>
  <si>
    <t xml:space="preserve">Sadna pijača, multivitaminska, 1,5 L, z zamaškom za zapiranje </t>
  </si>
  <si>
    <t xml:space="preserve">Sadna pijača, breskev, 1,5 L, z zamaškom za zapiranje </t>
  </si>
  <si>
    <t xml:space="preserve">Sadna pijača, jagoda, 1,5 L, z zamaškom za zapiranje </t>
  </si>
  <si>
    <t xml:space="preserve">Sok 100 %, pomaranča, z zamaškom za zapiranje, 0,2L </t>
  </si>
  <si>
    <t xml:space="preserve">Sok 100 %, ananas, z zamaškom za zapiranje, 0,2L </t>
  </si>
  <si>
    <t xml:space="preserve">Sok 100 %, jabolko,z zamaškom za zapiranje, 0,2L </t>
  </si>
  <si>
    <t>Sok 100 %, pomaranča, z zamaškom za zapiranje 1 L</t>
  </si>
  <si>
    <t>Sok 100 %,multivitaminski, z zamaškom za zapiranje 1 L</t>
  </si>
  <si>
    <t>Sok 100 %, jabolko, z zamaškom za zapiranje 1 L</t>
  </si>
  <si>
    <t>Sok 100 %, limona 1l</t>
  </si>
  <si>
    <t>Pomarančni nektar, modra steklenička 0,2l</t>
  </si>
  <si>
    <t>Borovničev nektar, modra steklenička, 0,2L</t>
  </si>
  <si>
    <t>Jabolčni nektar, modra steklenička, 0,2 l</t>
  </si>
  <si>
    <t>Nektar breskev (najmanj 50 % sadni delež) 0,2 l, z zamaškom za zapiranje</t>
  </si>
  <si>
    <t>Nektar jabolko (najmanj 50 % sadni delež) 0,2 l, z zamaškom za zapiranje</t>
  </si>
  <si>
    <t>Nektar pomaranča (najmanj 50 % sadni delež) 0,2 l, z zamaškom za zapiranje</t>
  </si>
  <si>
    <t xml:space="preserve">Nektar breskev, 50 % sadni delež, 1l, z zamaškom za zapiranje </t>
  </si>
  <si>
    <t xml:space="preserve">Nektar črni ribez, 25 % sadni delež, 1l, z zamaškom za zapiranje </t>
  </si>
  <si>
    <t xml:space="preserve">Nektar jabolko, 50 % sadni delež, 1l, z zamaškom za zapiranje </t>
  </si>
  <si>
    <t xml:space="preserve">Nektar pomaranča, 50 % sadni delež, 1l, z zamaškom za zapiranje </t>
  </si>
  <si>
    <t>sirup 100 %, gozdni sadeži, brez sladkorja, konzervansov in citronske kisline, 5 l</t>
  </si>
  <si>
    <t>sirup 100 %, jabolko, brez sladkorja, konzervansov in citronske kisline, 5 l</t>
  </si>
  <si>
    <t>Sirup, gozdni sadeži, brez umetnih sladil, 5 l</t>
  </si>
  <si>
    <t>Sirup, zeliščni čaj, brez umetnih sladil 1 l</t>
  </si>
  <si>
    <t>Sirup, jabolko, brez umetnih sladil 5 l</t>
  </si>
  <si>
    <t>Sirup, pomarančni, brez umetnih sladil, 5 l</t>
  </si>
  <si>
    <t xml:space="preserve">Sirup, malina, brez umetnih sladil, embalaža 1 l </t>
  </si>
  <si>
    <t>Sirup, pomarančni, brez umetnih sladil, embalaža 1 l</t>
  </si>
  <si>
    <t>Kis balzamični (vinski kis, zgoščeni grozdni mošt, 6 % kislosti steklena embalaža) 500 ml</t>
  </si>
  <si>
    <t>Pasterizirana jabolčna kaša (jabolka, sladkor, citronska kislina)</t>
  </si>
  <si>
    <t>Ananas kompot (manj sladek)</t>
  </si>
  <si>
    <t>Marelični kompot (manj sladek)</t>
  </si>
  <si>
    <t>Hruškov kompot (manj sladek)</t>
  </si>
  <si>
    <t>Slivov kompot brez koščic</t>
  </si>
  <si>
    <t>Višnjev kompot brez koščic</t>
  </si>
  <si>
    <t>Jagodni kompot (manj sladek kompot)</t>
  </si>
  <si>
    <t>Sadna solata (manj sladek kompot)</t>
  </si>
  <si>
    <t>Pasterizirana repa(neto plod)</t>
  </si>
  <si>
    <t>Paradižnikova mezga (paradižnikov koncentrat, 28-30 %,dvojni koncentrat)</t>
  </si>
  <si>
    <t>Pasteriziran olupljen paradižnik v lastnem soku</t>
  </si>
  <si>
    <t>Pasterizirana rdeča pesa v listih(neto plod)</t>
  </si>
  <si>
    <t>Pasterizirani koruzni storžki(neto plod)</t>
  </si>
  <si>
    <t>Sterilizirana sladka koruza(neto plod)</t>
  </si>
  <si>
    <t>Steriliziran grah(neto plod)</t>
  </si>
  <si>
    <t>Steriliziran stročji fižol(neto plod)</t>
  </si>
  <si>
    <t>Pasterizirani beluši v slanici(neto plod)</t>
  </si>
  <si>
    <t>Pasterizirana čebulica v slanici(neto plod)</t>
  </si>
  <si>
    <t>Pasterizirane črne olive v slanici (neto plod)</t>
  </si>
  <si>
    <t>Pasterizirane zelene olive s papriko v slanici(neto plod)</t>
  </si>
  <si>
    <t>Pasterizirane zelene olive v slanici(neto plod)</t>
  </si>
  <si>
    <t>Pasterizirani rezani šampinjoni v slanici(neto plod)</t>
  </si>
  <si>
    <t>Pasterizirani šampinjoni v kisu(neto plod)</t>
  </si>
  <si>
    <t>Delikatesni hren (zelenjavna omaka)</t>
  </si>
  <si>
    <t>Pasteriziran ajvar nepekoč</t>
  </si>
  <si>
    <t>Pasterizirani pekoči feferoni(neto plod)</t>
  </si>
  <si>
    <t>Steriliziran fižol-rjavi(neto plod)</t>
  </si>
  <si>
    <t>Steriliziran fižol-beli(neto plod)</t>
  </si>
  <si>
    <t>Steriliziran fižol-rdeči(neto plod)</t>
  </si>
  <si>
    <t>Pasterizirana mešana kisla solata(neto plod)</t>
  </si>
  <si>
    <t>Pasterizirana paprika-rdeči fileti(neto plod)</t>
  </si>
  <si>
    <t>Pasterizirana kisla paprika-beli fileti (neto plod)</t>
  </si>
  <si>
    <t>Pasterizirane kisle kumare (neto plod)</t>
  </si>
  <si>
    <t>Konzervirana tunina v lastnem soku  (neto količina ribjega mesa, min. 70 % tunie)</t>
  </si>
  <si>
    <t>Pašteta iz kokošjega mesa, brez ojačevalcev arome, brez barvil, brez konzervansov 45 g</t>
  </si>
  <si>
    <t xml:space="preserve">Pašteta iz tune (min. 32% tunine), brez konzervansov 27 g  </t>
  </si>
  <si>
    <t xml:space="preserve">Pašteta iz tune (min. 32% tunine), brez konzervansov 45 g  </t>
  </si>
  <si>
    <t>Konzervirane sardine v rastlinskem olju 100 g (neto plod 70 g)</t>
  </si>
  <si>
    <t>Konzervirana tunina v rastlinskem olju 80 g</t>
  </si>
  <si>
    <t>Konzervirana tunina v rastlinskem olju (neto količina ribjega mesa, min. 65 % tunie)</t>
  </si>
  <si>
    <t>Gorčica 700 g</t>
  </si>
  <si>
    <t>Pecilni prašek 1000 g</t>
  </si>
  <si>
    <t xml:space="preserve">Rozine </t>
  </si>
  <si>
    <t>Prašek za pripravo vanilijeve kreme</t>
  </si>
  <si>
    <t>Prašek za pripravo tortnega preliva 16 g (barvni in brezbarvni)</t>
  </si>
  <si>
    <t>Čokoladni preliv (v plastenki)</t>
  </si>
  <si>
    <t>Čokoladne mrvice (okras za pecivo) 87 g</t>
  </si>
  <si>
    <t>Sladke mrvice (okras za pecivo) 87 g</t>
  </si>
  <si>
    <t xml:space="preserve">Jedilna želatina mleta, 100 % goveja želatina 100 g </t>
  </si>
  <si>
    <t>Kvas suhi 7 g</t>
  </si>
  <si>
    <t>Keksi brez sladkorja z umetnim sladilom 240 g, 1,2 g prehranskih vlaknin/30 g</t>
  </si>
  <si>
    <t>Keksi biskvitni (jajčni biskvitni piškoti) 400 g</t>
  </si>
  <si>
    <t>Keksi: vanilijevi rogljički</t>
  </si>
  <si>
    <t xml:space="preserve">Keksi: janeževi upognjenci </t>
  </si>
  <si>
    <t>Keksi: polnjeni s kakavovo kremo 1000 g</t>
  </si>
  <si>
    <t>Keksi 920 g (izdelani iz bele pšenične moke, sladkorja, rastlinskega olja, sirotke)</t>
  </si>
  <si>
    <t xml:space="preserve">Bonboni, žele bonboni rastlinskega izvora, iz zgoščenega sadnega soka, posamično oviti bonboni 400 g </t>
  </si>
  <si>
    <t>Čokolada v prahu 100 g</t>
  </si>
  <si>
    <t>Čokolada jedilna 1000 g</t>
  </si>
  <si>
    <t xml:space="preserve">Rum 1 L (nepovratna embalaža) </t>
  </si>
  <si>
    <t>Vino belo, polsuho, kakovostno vino ZGP, vinorodni okoliš Štajerska Slovenija, alk.11.5 % vol., kot naprimer Konjičan</t>
  </si>
  <si>
    <t>Vino peneče 0,75 L ( penina po metodi charmat, 50% Laški Rizling, 30% Šipon (Furmint), 20% Chardonnay) kot naprimer srebrna radgonska penina</t>
  </si>
  <si>
    <t xml:space="preserve">Vino cviček 1 L, vinorodni okoliš Dolenjska  </t>
  </si>
  <si>
    <t>Vino deželno rdeče, namizno rdečkasto vino, alk.11.5 % vol. 1 L (steklena embalaža)</t>
  </si>
  <si>
    <t>Vino deželno belo, namizno belo vino, alk.11.5 % vol., 1L, steklena embalaža</t>
  </si>
  <si>
    <t>Pivo 0,33 L, svetlo, lager, 4.9 % alkohola (steklena embalaža)</t>
  </si>
  <si>
    <t>Negazirana voda z okusom(ribez,limeta,jagoda)  1.5 L</t>
  </si>
  <si>
    <t>Negazirana voda 1.5 L -izvirska voda (nepovratna embalaža)</t>
  </si>
  <si>
    <t>Mineralna voda z Mg 1 L, kot naprimer Donat Mg (nepovratna embalaža)</t>
  </si>
  <si>
    <t xml:space="preserve">Gazirana mineralna voda 1 L (povratna embalaža) kot naprimer radenska classic </t>
  </si>
  <si>
    <t>Kavni nadomestek (pražena cikorija, ječmen in pšenica:najmanj 45 %)1000 g</t>
  </si>
  <si>
    <t>Prašek za pripravo pudinga z okusom vanilije 1000 g (z značilno barvo in okusom)</t>
  </si>
  <si>
    <t>Prašek za pripravo pudinga z okusom jagode 1000 g (z značilno barvo in okusom)</t>
  </si>
  <si>
    <t>Nadomestek medu 20 g, primeren za diabetike (v posodici iz umetne mase)</t>
  </si>
  <si>
    <t>Lahki margarinski namaz 20 g</t>
  </si>
  <si>
    <t>Sojini koščki 250 g (sojine beljakovine v kosih)</t>
  </si>
  <si>
    <t>Mak mleti</t>
  </si>
  <si>
    <t xml:space="preserve">Orehi mleti </t>
  </si>
  <si>
    <t>Muesli s sadjem 1000 g (brez dodanega sladkorja)</t>
  </si>
  <si>
    <t>Moka kokosova</t>
  </si>
  <si>
    <t>Moka rožičeva</t>
  </si>
  <si>
    <t>Tekoče sladilo za diabetike (sestava:voda,ciklamat,saharin,fruktoza,citronska kislina,kalijev sorbat)</t>
  </si>
  <si>
    <t xml:space="preserve">Sadni sladkor-fruktoza </t>
  </si>
  <si>
    <t xml:space="preserve">Sladkor v prahu </t>
  </si>
  <si>
    <t>Sladkor kristalni 1000 g</t>
  </si>
  <si>
    <t xml:space="preserve">Sol morska, fino mleta 1000 g </t>
  </si>
  <si>
    <t xml:space="preserve">Riževi kosmiči z vitamini brez saharoze(otroška hrana) 150 g, kot naprimer Rižolino </t>
  </si>
  <si>
    <t>______________________________________________</t>
  </si>
  <si>
    <t>Živila z višjo kakovostjo</t>
  </si>
  <si>
    <t>Komercialno ime izdelka</t>
  </si>
  <si>
    <t>Cena / enoto z DDV</t>
  </si>
  <si>
    <t>Mešanica gob z rezanimi jurčki</t>
  </si>
  <si>
    <t>Konzervirano meso (pica šunka)</t>
  </si>
  <si>
    <t>Kaneloni s sirovim nadevom 100 g</t>
  </si>
  <si>
    <t xml:space="preserve">Krof z marmelado 80 g </t>
  </si>
  <si>
    <t xml:space="preserve">Krof s čokoladnim prelivom 80 g </t>
  </si>
  <si>
    <t>Zelenjava za prilogo (korenje, rumeno korenje, brokoli, zelen ploščati stročji fižol)</t>
  </si>
  <si>
    <t>Mešanica zelenjave mehiška (zeleni stročji fižol, grah, sladka koruza, korenje, paprika)</t>
  </si>
  <si>
    <t>Zelenjavni mix džuveč (paradižnik, korenje, zel fižol, čebula, grah, rdeča paprika)</t>
  </si>
  <si>
    <t>Čebula rezana</t>
  </si>
  <si>
    <t>Koruza v zrnju</t>
  </si>
  <si>
    <t>Koruza v storžkih</t>
  </si>
  <si>
    <t>Šparglji beli</t>
  </si>
  <si>
    <t>Šparglji zeleni</t>
  </si>
  <si>
    <t xml:space="preserve">Zelje rdeče-ribano </t>
  </si>
  <si>
    <t>1. 600</t>
  </si>
  <si>
    <t>Mešanica za pripravo žitnega napitka (ječmen, rž, cikorija)12,5g/1 l vode</t>
  </si>
  <si>
    <t>Sadni preliv-okus jagoda  (v plastenki)</t>
  </si>
  <si>
    <t xml:space="preserve">Prašek za pripravo tiramisu kreme </t>
  </si>
  <si>
    <t>Kakav  ( manjmasten kakavov prah)</t>
  </si>
  <si>
    <t>keksi: linški keksi 500 g</t>
  </si>
  <si>
    <t>Sadni sirup brez dodanega sladkorja 1 L</t>
  </si>
  <si>
    <t xml:space="preserve">Instant pšenični kosmiči s čokolado 1000 g </t>
  </si>
  <si>
    <t>Kg</t>
  </si>
  <si>
    <t>Sladkor porcijski 5 g</t>
  </si>
  <si>
    <t>Piščančje bedro s kostjo (teža po naročilu) kakovostni razred A</t>
  </si>
  <si>
    <t>Piščančja prsa s kostjo (teža po naročilu) kakovostni razred A</t>
  </si>
  <si>
    <t xml:space="preserve">GLEJ PRILOGO KAKOVOSTNE ZAHTEVE NAROČNIKA </t>
  </si>
  <si>
    <t>GLEJ PRILOGO KAKOVOSTNE ZAHTEVE NAROČNIKA</t>
  </si>
  <si>
    <t>NAVODILO: vrednostni podatki se vnašajo v kolone 5, 7 in opisni podatki v kolono 10, 11 in 12</t>
  </si>
  <si>
    <t>Ponudnikovo pakiranje</t>
  </si>
  <si>
    <t>Ponudnik v stolpec 10 in 11 vpiše prodajno ime in pakiranje za ponujeno živilo, pod katerim se živilo daje v promet.</t>
  </si>
  <si>
    <t>Ponudnik v stolpcu 12 označi, katera živila so višje kakovosti, ter zanje predložiti navedena potrdila.</t>
  </si>
  <si>
    <t xml:space="preserve">Ponudnik lahko ponudi drugačno pakiranje, splošno lahko naročnik prizna +/- 10 %. </t>
  </si>
  <si>
    <t>V kolikor opis ne določa željene teže, militraže, velja EM določena v stolpcu 3.</t>
  </si>
  <si>
    <t>NAVODILO: vrednostni podatki se vnašajo v kolone 5, 7 in opisni podatki v kolono 10, 11</t>
  </si>
  <si>
    <t>Prašek za negazirano aromatizirano pijačo s sladkorjem (okus limone ali pomaranče) 1 kg</t>
  </si>
  <si>
    <t xml:space="preserve">Majoneza, jedilno rafinirano sončnično olje (76%), voda, pasterizirani jajčni rumenjaki (6,5%),  alkoholni kis, gorčica (voda, gorčično seme, alkoholni kis, jedilna sol, vinski kis, sladkor, začimbe, naravna aroma, barvilo riboflavin), sladkor, jedilna sol, kislini: mlečna kislina in citronska kislina, konzervans: kalijev sorbat, brez ojačevalcev okusa, brez emulgatorjev, brez stabilizatorjev
brez dodanih arom, 620 g pakiranje  </t>
  </si>
  <si>
    <t xml:space="preserve">Aromatiziran sadni čaj z okusom gozdnih sadežev 1000 g (40 filter vrečk po 25 g) 1 filter vrečka zadostuje za 3-4 l čaja </t>
  </si>
  <si>
    <t xml:space="preserve">Aromatiziran sadni čaj z okusom jagode 1000 g (40 filter vrečk po 25 g) 1 filter vrečka zadostuje za 3-4 l čaja </t>
  </si>
  <si>
    <t xml:space="preserve">Aromatiziran sadni čaj z okusom maline 1000 g (40 filter vrečk po 25 g) 1 filter vrečka zadostuje za 3-4 l čaja </t>
  </si>
  <si>
    <t xml:space="preserve">Aromatiziran sadni čaj z okusom borovnice 1000 g (40 filter vrečk po 25 g) 1 filter vrečka zadostuje za 3-4 l čaja </t>
  </si>
  <si>
    <t xml:space="preserve">Zeliščni čaj 1000 g (40 filter vrečk po 25 g)1 filter vrečka zadostuje za 3-4 l čaja     </t>
  </si>
  <si>
    <t>Zavitek iz vlečenega testa s skuto in sadjem</t>
  </si>
  <si>
    <t xml:space="preserve">Zavitek iz vlečenega testa s skuto </t>
  </si>
  <si>
    <t xml:space="preserve">Zavitek iz vlečenega testa z borovnicami </t>
  </si>
  <si>
    <t xml:space="preserve">Mlečni sladoled v kornetu (vanilija) 102 ml </t>
  </si>
  <si>
    <t>Mleči sladoled v kornetu (jagoda) 102 ml</t>
  </si>
  <si>
    <t>Mlečni sladoled v kornetu (čokolada) 102 ml</t>
  </si>
  <si>
    <t>Mlečni sladoled (okus jagoda) v banjici 4,3 l</t>
  </si>
  <si>
    <t>Mlečni sladoled (okus vanilija) v banjici 4,3 l</t>
  </si>
  <si>
    <t>Mlečni sladoled (okus čokolada) v banjici 4,3 l</t>
  </si>
  <si>
    <t>Jogurt z okusom vanilije 150 g</t>
  </si>
  <si>
    <t>Jogurt z okusom kave 150 g</t>
  </si>
  <si>
    <t>Kajmak 250 g</t>
  </si>
  <si>
    <t>Beli sir 250 g</t>
  </si>
  <si>
    <t>Maskarpone 250 g</t>
  </si>
  <si>
    <t>Paniran kapski oslič file, 80-130 g</t>
  </si>
  <si>
    <t>Zamrznjen paniran ribji file-oslič argentinski  (najmanj 60 % mesa, največ 40 % panirne mase) cca 100 g</t>
  </si>
  <si>
    <t>Tuna v sončničnem olju koščki, 1 kg ( tuna 95 %, sončnično olje, voda, sol)</t>
  </si>
  <si>
    <t>Vsako jajce mora biti tudi označeno (žigosano):</t>
  </si>
  <si>
    <t>s številko načina reje,</t>
  </si>
  <si>
    <t>z ISO-kodo države porekla (za Slovenijo SI) ter</t>
  </si>
  <si>
    <t>z registrsko številko proizvajalca.</t>
  </si>
  <si>
    <t xml:space="preserve">Jajca morajo biti skladna s Pravilnikom o kakovosti jajc </t>
  </si>
  <si>
    <t>2008-2311-0001</t>
  </si>
  <si>
    <t>Trajni suhomesnati izdelek-pršut brez kosti (vsebnost NaCl do 6%)</t>
  </si>
  <si>
    <t xml:space="preserve">Sklop 6: MLEKO IN MLEČNI IZDELKI </t>
  </si>
  <si>
    <t xml:space="preserve">Sklop 7: SLADOLEDI     </t>
  </si>
  <si>
    <t xml:space="preserve">Sklop 8: MLEVSKI IZDELKI  </t>
  </si>
  <si>
    <t xml:space="preserve">Sklop 9: MLEVSKI POLIZDELKI ZA VELIKE KUHINJE  </t>
  </si>
  <si>
    <t xml:space="preserve">Sklop 10:  PREDPRIPRAVLJENE JEDI  </t>
  </si>
  <si>
    <t xml:space="preserve">Sklop 11: KRUH IN PEKOVSKI IZDELKI       </t>
  </si>
  <si>
    <t xml:space="preserve">Sklop 12: SLAŠČIČARSKO PECIVO    </t>
  </si>
  <si>
    <t xml:space="preserve">Sklop 13: SADJE IN ZELENJAVA </t>
  </si>
  <si>
    <t xml:space="preserve">Sklop 14: KISLO ZELJE IN KISLA REPA IZ INTEGRIRANE PRIDELAVE  </t>
  </si>
  <si>
    <t xml:space="preserve">Sklop 15: ZAMRZNJENO SADJE IN ZELENJAVA </t>
  </si>
  <si>
    <t xml:space="preserve">Sklop 16: ČAJI      </t>
  </si>
  <si>
    <t xml:space="preserve">Sklop 17: ZAČIMBE IN DIŠAVNICE         </t>
  </si>
  <si>
    <t xml:space="preserve">Sklop 18: OLJA IN MAJONEZA      </t>
  </si>
  <si>
    <t xml:space="preserve">Sklop 19: Marmelade in sadni namazi      </t>
  </si>
  <si>
    <t xml:space="preserve">Sklop 20: Med      </t>
  </si>
  <si>
    <t xml:space="preserve">Sklop 21: JUHE OMAKE IN DODATKI         </t>
  </si>
  <si>
    <t xml:space="preserve">Sklop 22: SIRUPI, SOKOVI, NEKTARJI IN SADNE KAŠICE          </t>
  </si>
  <si>
    <t xml:space="preserve">Sklop 23: SPLOŠNO PREHRAMBENO BLAGO </t>
  </si>
  <si>
    <r>
      <t xml:space="preserve">Olje sončnično, olje za cvrtje, visoka stabilnost in odpornost na visoke temperature,omejuje vpijanje maščobe, </t>
    </r>
    <r>
      <rPr>
        <strike/>
        <sz val="10"/>
        <color rgb="FFFF0000"/>
        <rFont val="Times New Roman"/>
        <family val="1"/>
        <charset val="238"/>
      </rPr>
      <t>nepovratna embalaža 2 l in 10 l</t>
    </r>
    <r>
      <rPr>
        <sz val="10"/>
        <color rgb="FFFF0000"/>
        <rFont val="Times New Roman"/>
        <family val="1"/>
        <charset val="238"/>
      </rPr>
      <t xml:space="preserve">    </t>
    </r>
  </si>
  <si>
    <r>
      <t xml:space="preserve">Marmelada (najmanj 45 % sadni delež) </t>
    </r>
    <r>
      <rPr>
        <strike/>
        <sz val="10"/>
        <color rgb="FFFF0000"/>
        <rFont val="Times New Roman"/>
        <family val="1"/>
        <charset val="238"/>
      </rPr>
      <t>embalaža 700 g, 1000 g, 5000 g</t>
    </r>
    <r>
      <rPr>
        <sz val="10"/>
        <rFont val="Times New Roman"/>
        <family val="1"/>
      </rPr>
      <t xml:space="preserve">, najmanj trije različni okusi  
</t>
    </r>
  </si>
  <si>
    <r>
      <t xml:space="preserve">Kis alkoholni (aromatiziran alkoholni kis), nepovratna embalaža </t>
    </r>
    <r>
      <rPr>
        <strike/>
        <sz val="10"/>
        <color rgb="FFFF0000"/>
        <rFont val="Times New Roman"/>
        <family val="1"/>
        <charset val="238"/>
      </rPr>
      <t>1 l in 5 l</t>
    </r>
  </si>
  <si>
    <r>
      <t xml:space="preserve">Kis vinski za pripravo solat (naravni razredčen vinski kis iz rdečega vina), nepovratna embalaža </t>
    </r>
    <r>
      <rPr>
        <strike/>
        <sz val="10"/>
        <color rgb="FFFF0000"/>
        <rFont val="Times New Roman"/>
        <family val="1"/>
        <charset val="238"/>
      </rPr>
      <t>1 l in 5 l</t>
    </r>
  </si>
  <si>
    <r>
      <t>Kis jabolčni (naravni razdrečen jabolčni kis) nepovratna embalaža</t>
    </r>
    <r>
      <rPr>
        <strike/>
        <sz val="10"/>
        <color rgb="FFFF0000"/>
        <rFont val="Times New Roman"/>
        <family val="1"/>
        <charset val="238"/>
      </rPr>
      <t xml:space="preserve"> 1 l in 5 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</si>
</sst>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0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color rgb="FF0070C0"/>
      <name val="Arial"/>
      <family val="2"/>
      <charset val="238"/>
    </font>
    <font>
      <b/>
      <sz val="10"/>
      <color rgb="FF00B0F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i/>
      <sz val="10"/>
      <name val="Times New Roman"/>
      <family val="1"/>
      <charset val="238"/>
    </font>
    <font>
      <b/>
      <sz val="10"/>
      <color rgb="FF0070C0"/>
      <name val="Times New Roman"/>
      <family val="1"/>
      <charset val="238"/>
    </font>
    <font>
      <b/>
      <outline/>
      <sz val="10"/>
      <name val="Arial"/>
      <family val="2"/>
      <charset val="238"/>
    </font>
    <font>
      <b/>
      <i/>
      <outline/>
      <sz val="10"/>
      <name val="Arial"/>
      <family val="2"/>
      <charset val="238"/>
    </font>
    <font>
      <strike/>
      <sz val="10"/>
      <color rgb="FFFF0000"/>
      <name val="Times New Roman"/>
      <family val="1"/>
    </font>
    <font>
      <strike/>
      <sz val="10"/>
      <color rgb="FFFF0000"/>
      <name val="Times New Roman"/>
      <family val="1"/>
      <charset val="238"/>
    </font>
    <font>
      <strike/>
      <sz val="10"/>
      <name val="Times New Roman"/>
      <family val="1"/>
      <charset val="238"/>
    </font>
    <font>
      <strike/>
      <sz val="10"/>
      <name val="Arial"/>
      <family val="2"/>
      <charset val="238"/>
    </font>
    <font>
      <sz val="10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57">
    <xf numFmtId="0" fontId="0" fillId="0" borderId="0" xfId="0"/>
    <xf numFmtId="0" fontId="1" fillId="0" borderId="0" xfId="0" applyFont="1"/>
    <xf numFmtId="0" fontId="2" fillId="0" borderId="0" xfId="0" applyFont="1"/>
    <xf numFmtId="164" fontId="3" fillId="0" borderId="1" xfId="0" applyNumberFormat="1" applyFont="1" applyBorder="1" applyAlignment="1" applyProtection="1">
      <alignment horizontal="right" vertical="center" wrapText="1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1" fillId="0" borderId="2" xfId="0" applyFont="1" applyBorder="1" applyProtection="1">
      <protection locked="0"/>
    </xf>
    <xf numFmtId="0" fontId="17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 applyProtection="1">
      <alignment vertical="center"/>
      <protection locked="0"/>
    </xf>
    <xf numFmtId="164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 applyProtection="1">
      <alignment vertical="center"/>
      <protection locked="0"/>
    </xf>
    <xf numFmtId="4" fontId="10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 applyProtection="1">
      <alignment horizontal="right" vertical="center" wrapText="1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10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0" fontId="13" fillId="0" borderId="0" xfId="0" applyFont="1"/>
    <xf numFmtId="0" fontId="10" fillId="0" borderId="1" xfId="0" applyFont="1" applyBorder="1" applyAlignment="1" applyProtection="1">
      <alignment horizontal="right" vertical="center" wrapText="1"/>
      <protection locked="0"/>
    </xf>
    <xf numFmtId="164" fontId="9" fillId="2" borderId="1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6" fillId="0" borderId="0" xfId="0" applyFont="1"/>
    <xf numFmtId="0" fontId="14" fillId="0" borderId="0" xfId="0" applyFont="1"/>
    <xf numFmtId="0" fontId="14" fillId="0" borderId="2" xfId="0" applyFont="1" applyBorder="1" applyProtection="1">
      <protection locked="0"/>
    </xf>
    <xf numFmtId="0" fontId="18" fillId="0" borderId="0" xfId="0" applyFont="1"/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12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2" xfId="0" applyFont="1" applyBorder="1"/>
    <xf numFmtId="0" fontId="0" fillId="0" borderId="13" xfId="0" applyBorder="1"/>
    <xf numFmtId="0" fontId="0" fillId="0" borderId="14" xfId="0" applyBorder="1"/>
    <xf numFmtId="0" fontId="5" fillId="0" borderId="0" xfId="0" applyFont="1"/>
    <xf numFmtId="0" fontId="1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3" fillId="0" borderId="1" xfId="0" applyFont="1" applyBorder="1"/>
    <xf numFmtId="0" fontId="1" fillId="0" borderId="1" xfId="0" applyFont="1" applyBorder="1" applyProtection="1">
      <protection locked="0"/>
    </xf>
    <xf numFmtId="0" fontId="0" fillId="0" borderId="1" xfId="0" applyBorder="1"/>
    <xf numFmtId="10" fontId="10" fillId="0" borderId="1" xfId="0" applyNumberFormat="1" applyFont="1" applyBorder="1" applyAlignment="1" applyProtection="1">
      <alignment vertical="center"/>
      <protection locked="0"/>
    </xf>
    <xf numFmtId="0" fontId="12" fillId="0" borderId="2" xfId="0" applyFont="1" applyBorder="1" applyProtection="1">
      <protection locked="0"/>
    </xf>
    <xf numFmtId="0" fontId="1" fillId="0" borderId="1" xfId="2" applyFont="1" applyBorder="1"/>
    <xf numFmtId="0" fontId="1" fillId="0" borderId="1" xfId="2" applyFont="1" applyBorder="1" applyProtection="1">
      <protection locked="0"/>
    </xf>
    <xf numFmtId="0" fontId="1" fillId="0" borderId="2" xfId="2" applyFont="1" applyBorder="1" applyAlignment="1" applyProtection="1">
      <alignment wrapText="1"/>
      <protection locked="0"/>
    </xf>
    <xf numFmtId="0" fontId="12" fillId="0" borderId="2" xfId="2" applyFont="1" applyBorder="1" applyAlignment="1" applyProtection="1">
      <alignment wrapText="1"/>
      <protection locked="0"/>
    </xf>
    <xf numFmtId="164" fontId="10" fillId="4" borderId="1" xfId="0" applyNumberFormat="1" applyFont="1" applyFill="1" applyBorder="1" applyAlignment="1" applyProtection="1">
      <alignment vertical="center"/>
      <protection locked="0"/>
    </xf>
    <xf numFmtId="0" fontId="10" fillId="4" borderId="1" xfId="0" applyFont="1" applyFill="1" applyBorder="1" applyAlignment="1">
      <alignment vertical="center" wrapText="1"/>
    </xf>
    <xf numFmtId="0" fontId="12" fillId="4" borderId="2" xfId="0" applyFont="1" applyFill="1" applyBorder="1" applyProtection="1">
      <protection locked="0"/>
    </xf>
    <xf numFmtId="0" fontId="19" fillId="0" borderId="0" xfId="0" applyFont="1"/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/>
    </xf>
    <xf numFmtId="164" fontId="9" fillId="2" borderId="0" xfId="0" applyNumberFormat="1" applyFont="1" applyFill="1" applyBorder="1" applyAlignment="1">
      <alignment vertical="center"/>
    </xf>
    <xf numFmtId="164" fontId="10" fillId="2" borderId="0" xfId="0" applyNumberFormat="1" applyFont="1" applyFill="1" applyBorder="1" applyAlignment="1">
      <alignment vertical="center"/>
    </xf>
    <xf numFmtId="4" fontId="9" fillId="2" borderId="0" xfId="0" applyNumberFormat="1" applyFont="1" applyFill="1" applyBorder="1" applyAlignment="1">
      <alignment vertical="center"/>
    </xf>
    <xf numFmtId="0" fontId="20" fillId="0" borderId="0" xfId="0" applyFont="1"/>
    <xf numFmtId="0" fontId="12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4" fontId="12" fillId="0" borderId="1" xfId="0" applyNumberFormat="1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Protection="1">
      <protection locked="0"/>
    </xf>
    <xf numFmtId="0" fontId="25" fillId="0" borderId="1" xfId="0" applyFont="1" applyBorder="1" applyAlignment="1">
      <alignment horizontal="center" vertical="center"/>
    </xf>
    <xf numFmtId="0" fontId="25" fillId="4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3" fontId="26" fillId="0" borderId="1" xfId="0" applyNumberFormat="1" applyFont="1" applyBorder="1" applyAlignment="1">
      <alignment horizontal="center" vertical="center" wrapText="1"/>
    </xf>
    <xf numFmtId="164" fontId="27" fillId="0" borderId="1" xfId="0" applyNumberFormat="1" applyFont="1" applyBorder="1" applyAlignment="1" applyProtection="1">
      <alignment vertical="center"/>
      <protection locked="0"/>
    </xf>
    <xf numFmtId="164" fontId="27" fillId="0" borderId="1" xfId="0" applyNumberFormat="1" applyFont="1" applyBorder="1" applyAlignment="1">
      <alignment vertical="center"/>
    </xf>
    <xf numFmtId="10" fontId="27" fillId="0" borderId="1" xfId="0" applyNumberFormat="1" applyFont="1" applyBorder="1" applyAlignment="1" applyProtection="1">
      <alignment vertical="center"/>
      <protection locked="0"/>
    </xf>
    <xf numFmtId="4" fontId="27" fillId="0" borderId="1" xfId="0" applyNumberFormat="1" applyFont="1" applyBorder="1" applyAlignment="1">
      <alignment vertical="center"/>
    </xf>
    <xf numFmtId="0" fontId="27" fillId="0" borderId="2" xfId="2" applyFont="1" applyBorder="1" applyAlignment="1" applyProtection="1">
      <alignment wrapText="1"/>
      <protection locked="0"/>
    </xf>
    <xf numFmtId="0" fontId="28" fillId="0" borderId="1" xfId="0" applyFont="1" applyBorder="1"/>
    <xf numFmtId="0" fontId="26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5" fillId="3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0" borderId="0" xfId="0" applyFont="1"/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7" fillId="3" borderId="3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</cellXfs>
  <cellStyles count="3">
    <cellStyle name="Navadno" xfId="0" builtinId="0"/>
    <cellStyle name="Navadno 2" xfId="2" xr:uid="{00000000-0005-0000-0000-000001000000}"/>
    <cellStyle name="Navadno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K50"/>
  <sheetViews>
    <sheetView topLeftCell="A4" zoomScaleNormal="100" workbookViewId="0">
      <selection activeCell="B15" sqref="B15"/>
    </sheetView>
  </sheetViews>
  <sheetFormatPr defaultColWidth="9.140625" defaultRowHeight="12.75" x14ac:dyDescent="0.2"/>
  <cols>
    <col min="1" max="1" width="9.140625" style="7"/>
    <col min="2" max="2" width="52.5703125" style="7" customWidth="1"/>
    <col min="3" max="3" width="12.5703125" style="7" customWidth="1"/>
    <col min="4" max="4" width="12.7109375" style="7" customWidth="1"/>
    <col min="5" max="5" width="10.5703125" style="7" customWidth="1"/>
    <col min="6" max="6" width="13.42578125" style="7" customWidth="1"/>
    <col min="7" max="7" width="11.85546875" style="7" customWidth="1"/>
    <col min="8" max="8" width="11" style="7" customWidth="1"/>
    <col min="9" max="9" width="16" style="7" customWidth="1"/>
    <col min="10" max="10" width="12.42578125" style="7" customWidth="1"/>
    <col min="11" max="16384" width="9.140625" style="7"/>
  </cols>
  <sheetData>
    <row r="1" spans="1:11" x14ac:dyDescent="0.2">
      <c r="A1" s="2" t="s">
        <v>28</v>
      </c>
      <c r="I1" s="2"/>
    </row>
    <row r="2" spans="1:11" x14ac:dyDescent="0.2">
      <c r="A2" s="7" t="s">
        <v>29</v>
      </c>
    </row>
    <row r="3" spans="1:11" x14ac:dyDescent="0.2">
      <c r="C3" s="133"/>
      <c r="D3" s="134"/>
      <c r="E3" s="134"/>
      <c r="F3" s="135"/>
    </row>
    <row r="4" spans="1:11" x14ac:dyDescent="0.2">
      <c r="A4" s="7" t="s">
        <v>29</v>
      </c>
      <c r="C4" s="136"/>
      <c r="D4" s="137"/>
      <c r="E4" s="137"/>
      <c r="F4" s="138"/>
    </row>
    <row r="6" spans="1:11" x14ac:dyDescent="0.2">
      <c r="A6" s="2" t="s">
        <v>30</v>
      </c>
    </row>
    <row r="7" spans="1:11" ht="15.75" x14ac:dyDescent="0.2">
      <c r="A7" s="139" t="s">
        <v>24</v>
      </c>
      <c r="B7" s="140"/>
      <c r="C7" s="140"/>
      <c r="D7" s="140"/>
      <c r="E7" s="140"/>
      <c r="F7" s="140"/>
      <c r="G7" s="140"/>
      <c r="H7" s="140"/>
      <c r="I7" s="140"/>
      <c r="J7" s="140"/>
    </row>
    <row r="9" spans="1:11" ht="39.75" customHeight="1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799</v>
      </c>
      <c r="I9" s="21" t="s">
        <v>7</v>
      </c>
      <c r="J9" s="21" t="s">
        <v>798</v>
      </c>
      <c r="K9" s="21" t="s">
        <v>797</v>
      </c>
    </row>
    <row r="10" spans="1:11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6">
        <v>10</v>
      </c>
      <c r="K10" s="78">
        <v>11</v>
      </c>
    </row>
    <row r="11" spans="1:11" x14ac:dyDescent="0.2">
      <c r="A11" s="8" t="s">
        <v>37</v>
      </c>
      <c r="B11" s="108" t="s">
        <v>78</v>
      </c>
      <c r="C11" s="109" t="s">
        <v>16</v>
      </c>
      <c r="D11" s="110">
        <v>450</v>
      </c>
      <c r="E11" s="9"/>
      <c r="F11" s="10"/>
      <c r="G11" s="11"/>
      <c r="H11" s="10"/>
      <c r="I11" s="12"/>
      <c r="J11" s="12"/>
      <c r="K11" s="79"/>
    </row>
    <row r="12" spans="1:11" x14ac:dyDescent="0.2">
      <c r="A12" s="8" t="s">
        <v>38</v>
      </c>
      <c r="B12" s="108" t="s">
        <v>79</v>
      </c>
      <c r="C12" s="109" t="s">
        <v>16</v>
      </c>
      <c r="D12" s="110">
        <v>450</v>
      </c>
      <c r="E12" s="9"/>
      <c r="F12" s="10"/>
      <c r="G12" s="11"/>
      <c r="H12" s="10"/>
      <c r="I12" s="12"/>
      <c r="J12" s="12"/>
      <c r="K12" s="79"/>
    </row>
    <row r="13" spans="1:11" x14ac:dyDescent="0.2">
      <c r="A13" s="8" t="s">
        <v>39</v>
      </c>
      <c r="B13" s="108" t="s">
        <v>80</v>
      </c>
      <c r="C13" s="109" t="s">
        <v>16</v>
      </c>
      <c r="D13" s="110">
        <v>350</v>
      </c>
      <c r="E13" s="9"/>
      <c r="F13" s="10"/>
      <c r="G13" s="11"/>
      <c r="H13" s="10"/>
      <c r="I13" s="12"/>
      <c r="J13" s="12"/>
      <c r="K13" s="79"/>
    </row>
    <row r="14" spans="1:11" x14ac:dyDescent="0.2">
      <c r="A14" s="8" t="s">
        <v>40</v>
      </c>
      <c r="B14" s="108" t="s">
        <v>81</v>
      </c>
      <c r="C14" s="109" t="s">
        <v>16</v>
      </c>
      <c r="D14" s="110">
        <v>350</v>
      </c>
      <c r="E14" s="9"/>
      <c r="F14" s="10"/>
      <c r="G14" s="11"/>
      <c r="H14" s="10"/>
      <c r="I14" s="12"/>
      <c r="J14" s="12"/>
      <c r="K14" s="79"/>
    </row>
    <row r="15" spans="1:11" x14ac:dyDescent="0.2">
      <c r="A15" s="8" t="s">
        <v>41</v>
      </c>
      <c r="B15" s="108" t="s">
        <v>82</v>
      </c>
      <c r="C15" s="109" t="s">
        <v>16</v>
      </c>
      <c r="D15" s="110">
        <v>130</v>
      </c>
      <c r="E15" s="9"/>
      <c r="F15" s="10"/>
      <c r="G15" s="11"/>
      <c r="H15" s="10"/>
      <c r="I15" s="12"/>
      <c r="J15" s="12"/>
      <c r="K15" s="79"/>
    </row>
    <row r="16" spans="1:11" x14ac:dyDescent="0.2">
      <c r="A16" s="8" t="s">
        <v>42</v>
      </c>
      <c r="B16" s="108" t="s">
        <v>83</v>
      </c>
      <c r="C16" s="109" t="s">
        <v>16</v>
      </c>
      <c r="D16" s="110">
        <v>1600</v>
      </c>
      <c r="E16" s="9"/>
      <c r="F16" s="10"/>
      <c r="G16" s="11"/>
      <c r="H16" s="10"/>
      <c r="I16" s="12"/>
      <c r="J16" s="12"/>
      <c r="K16" s="79"/>
    </row>
    <row r="17" spans="1:11" x14ac:dyDescent="0.2">
      <c r="A17" s="8" t="s">
        <v>43</v>
      </c>
      <c r="B17" s="108" t="s">
        <v>84</v>
      </c>
      <c r="C17" s="109" t="s">
        <v>16</v>
      </c>
      <c r="D17" s="110">
        <v>50</v>
      </c>
      <c r="E17" s="9"/>
      <c r="F17" s="10"/>
      <c r="G17" s="11"/>
      <c r="H17" s="10"/>
      <c r="I17" s="12"/>
      <c r="J17" s="12"/>
      <c r="K17" s="79"/>
    </row>
    <row r="18" spans="1:11" x14ac:dyDescent="0.2">
      <c r="A18" s="8" t="s">
        <v>44</v>
      </c>
      <c r="B18" s="108" t="s">
        <v>85</v>
      </c>
      <c r="C18" s="109" t="s">
        <v>16</v>
      </c>
      <c r="D18" s="110">
        <v>50</v>
      </c>
      <c r="E18" s="9"/>
      <c r="F18" s="10"/>
      <c r="G18" s="11"/>
      <c r="H18" s="10"/>
      <c r="I18" s="12"/>
      <c r="J18" s="12"/>
      <c r="K18" s="79"/>
    </row>
    <row r="19" spans="1:11" x14ac:dyDescent="0.2">
      <c r="A19" s="8" t="s">
        <v>45</v>
      </c>
      <c r="B19" s="108" t="s">
        <v>86</v>
      </c>
      <c r="C19" s="109" t="s">
        <v>16</v>
      </c>
      <c r="D19" s="110">
        <v>10</v>
      </c>
      <c r="E19" s="9"/>
      <c r="F19" s="10"/>
      <c r="G19" s="11"/>
      <c r="H19" s="10"/>
      <c r="I19" s="12"/>
      <c r="J19" s="12"/>
      <c r="K19" s="79"/>
    </row>
    <row r="20" spans="1:11" x14ac:dyDescent="0.2">
      <c r="A20" s="8" t="s">
        <v>46</v>
      </c>
      <c r="B20" s="108" t="s">
        <v>69</v>
      </c>
      <c r="C20" s="109" t="s">
        <v>16</v>
      </c>
      <c r="D20" s="110">
        <v>750</v>
      </c>
      <c r="E20" s="9"/>
      <c r="F20" s="10"/>
      <c r="G20" s="11"/>
      <c r="H20" s="10"/>
      <c r="I20" s="12"/>
      <c r="J20" s="12"/>
      <c r="K20" s="79"/>
    </row>
    <row r="21" spans="1:11" x14ac:dyDescent="0.2">
      <c r="A21" s="8" t="s">
        <v>47</v>
      </c>
      <c r="B21" s="108" t="s">
        <v>70</v>
      </c>
      <c r="C21" s="109" t="s">
        <v>16</v>
      </c>
      <c r="D21" s="110">
        <v>500</v>
      </c>
      <c r="E21" s="9"/>
      <c r="F21" s="10"/>
      <c r="G21" s="11"/>
      <c r="H21" s="10"/>
      <c r="I21" s="12"/>
      <c r="J21" s="12"/>
      <c r="K21" s="79"/>
    </row>
    <row r="22" spans="1:11" x14ac:dyDescent="0.2">
      <c r="A22" s="8" t="s">
        <v>48</v>
      </c>
      <c r="B22" s="108" t="s">
        <v>71</v>
      </c>
      <c r="C22" s="109" t="s">
        <v>16</v>
      </c>
      <c r="D22" s="110">
        <v>20</v>
      </c>
      <c r="E22" s="9"/>
      <c r="F22" s="10"/>
      <c r="G22" s="11"/>
      <c r="H22" s="10"/>
      <c r="I22" s="12"/>
      <c r="J22" s="12"/>
      <c r="K22" s="79"/>
    </row>
    <row r="23" spans="1:11" x14ac:dyDescent="0.2">
      <c r="A23" s="8" t="s">
        <v>49</v>
      </c>
      <c r="B23" s="108" t="s">
        <v>72</v>
      </c>
      <c r="C23" s="109" t="s">
        <v>16</v>
      </c>
      <c r="D23" s="110">
        <v>300</v>
      </c>
      <c r="E23" s="9"/>
      <c r="F23" s="10"/>
      <c r="G23" s="11"/>
      <c r="H23" s="10"/>
      <c r="I23" s="12"/>
      <c r="J23" s="12"/>
      <c r="K23" s="79"/>
    </row>
    <row r="24" spans="1:11" x14ac:dyDescent="0.2">
      <c r="A24" s="8" t="s">
        <v>50</v>
      </c>
      <c r="B24" s="108" t="s">
        <v>73</v>
      </c>
      <c r="C24" s="109" t="s">
        <v>16</v>
      </c>
      <c r="D24" s="110">
        <v>120</v>
      </c>
      <c r="E24" s="9"/>
      <c r="F24" s="10"/>
      <c r="G24" s="11"/>
      <c r="H24" s="10"/>
      <c r="I24" s="12"/>
      <c r="J24" s="12"/>
      <c r="K24" s="79"/>
    </row>
    <row r="25" spans="1:11" x14ac:dyDescent="0.2">
      <c r="A25" s="8" t="s">
        <v>51</v>
      </c>
      <c r="B25" s="108" t="s">
        <v>17</v>
      </c>
      <c r="C25" s="109" t="s">
        <v>16</v>
      </c>
      <c r="D25" s="110">
        <v>20</v>
      </c>
      <c r="E25" s="9"/>
      <c r="F25" s="10"/>
      <c r="G25" s="11"/>
      <c r="H25" s="10"/>
      <c r="I25" s="12"/>
      <c r="J25" s="12"/>
      <c r="K25" s="79"/>
    </row>
    <row r="26" spans="1:11" x14ac:dyDescent="0.2">
      <c r="A26" s="8" t="s">
        <v>52</v>
      </c>
      <c r="B26" s="108" t="s">
        <v>74</v>
      </c>
      <c r="C26" s="109" t="s">
        <v>16</v>
      </c>
      <c r="D26" s="110">
        <v>300</v>
      </c>
      <c r="E26" s="9"/>
      <c r="F26" s="10"/>
      <c r="G26" s="11"/>
      <c r="H26" s="10"/>
      <c r="I26" s="12"/>
      <c r="J26" s="12"/>
      <c r="K26" s="79"/>
    </row>
    <row r="27" spans="1:11" x14ac:dyDescent="0.2">
      <c r="A27" s="8" t="s">
        <v>53</v>
      </c>
      <c r="B27" s="108" t="s">
        <v>75</v>
      </c>
      <c r="C27" s="109" t="s">
        <v>16</v>
      </c>
      <c r="D27" s="110">
        <v>50</v>
      </c>
      <c r="E27" s="9"/>
      <c r="F27" s="10"/>
      <c r="G27" s="11"/>
      <c r="H27" s="10"/>
      <c r="I27" s="12"/>
      <c r="J27" s="12"/>
      <c r="K27" s="79"/>
    </row>
    <row r="28" spans="1:11" x14ac:dyDescent="0.2">
      <c r="A28" s="8" t="s">
        <v>54</v>
      </c>
      <c r="B28" s="108" t="s">
        <v>76</v>
      </c>
      <c r="C28" s="109" t="s">
        <v>16</v>
      </c>
      <c r="D28" s="110">
        <v>50</v>
      </c>
      <c r="E28" s="9"/>
      <c r="F28" s="10"/>
      <c r="G28" s="11"/>
      <c r="H28" s="10"/>
      <c r="I28" s="12"/>
      <c r="J28" s="12"/>
      <c r="K28" s="79"/>
    </row>
    <row r="29" spans="1:11" x14ac:dyDescent="0.2">
      <c r="A29" s="8" t="s">
        <v>55</v>
      </c>
      <c r="B29" s="108" t="s">
        <v>77</v>
      </c>
      <c r="C29" s="109" t="s">
        <v>16</v>
      </c>
      <c r="D29" s="110">
        <v>50</v>
      </c>
      <c r="E29" s="9"/>
      <c r="F29" s="10"/>
      <c r="G29" s="11"/>
      <c r="H29" s="10"/>
      <c r="I29" s="12"/>
      <c r="J29" s="12"/>
      <c r="K29" s="79"/>
    </row>
    <row r="30" spans="1:11" x14ac:dyDescent="0.2">
      <c r="A30" s="8" t="s">
        <v>56</v>
      </c>
      <c r="B30" s="108" t="s">
        <v>18</v>
      </c>
      <c r="C30" s="109" t="s">
        <v>16</v>
      </c>
      <c r="D30" s="110">
        <v>80</v>
      </c>
      <c r="E30" s="9"/>
      <c r="F30" s="10"/>
      <c r="G30" s="11"/>
      <c r="H30" s="10"/>
      <c r="I30" s="12"/>
      <c r="J30" s="12"/>
      <c r="K30" s="79"/>
    </row>
    <row r="31" spans="1:11" x14ac:dyDescent="0.2">
      <c r="A31" s="8" t="s">
        <v>57</v>
      </c>
      <c r="B31" s="108" t="s">
        <v>19</v>
      </c>
      <c r="C31" s="109" t="s">
        <v>16</v>
      </c>
      <c r="D31" s="110">
        <v>80</v>
      </c>
      <c r="E31" s="9"/>
      <c r="F31" s="10"/>
      <c r="G31" s="11"/>
      <c r="H31" s="10"/>
      <c r="I31" s="12"/>
      <c r="J31" s="12"/>
      <c r="K31" s="79"/>
    </row>
    <row r="32" spans="1:11" x14ac:dyDescent="0.2">
      <c r="A32" s="8" t="s">
        <v>58</v>
      </c>
      <c r="B32" s="108" t="s">
        <v>20</v>
      </c>
      <c r="C32" s="109" t="s">
        <v>16</v>
      </c>
      <c r="D32" s="110">
        <v>80</v>
      </c>
      <c r="E32" s="3"/>
      <c r="F32" s="10"/>
      <c r="G32" s="4"/>
      <c r="H32" s="10"/>
      <c r="I32" s="12"/>
      <c r="J32" s="12"/>
      <c r="K32" s="79"/>
    </row>
    <row r="33" spans="1:11" x14ac:dyDescent="0.2">
      <c r="A33" s="8" t="s">
        <v>59</v>
      </c>
      <c r="B33" s="108" t="s">
        <v>21</v>
      </c>
      <c r="C33" s="109" t="s">
        <v>16</v>
      </c>
      <c r="D33" s="110">
        <v>100</v>
      </c>
      <c r="E33" s="3"/>
      <c r="F33" s="10"/>
      <c r="G33" s="4"/>
      <c r="H33" s="10"/>
      <c r="I33" s="12"/>
      <c r="J33" s="12"/>
      <c r="K33" s="79"/>
    </row>
    <row r="34" spans="1:11" x14ac:dyDescent="0.2">
      <c r="A34" s="8" t="s">
        <v>60</v>
      </c>
      <c r="B34" s="108" t="s">
        <v>22</v>
      </c>
      <c r="C34" s="109" t="s">
        <v>16</v>
      </c>
      <c r="D34" s="110">
        <v>80</v>
      </c>
      <c r="E34" s="3"/>
      <c r="F34" s="10"/>
      <c r="G34" s="4"/>
      <c r="H34" s="10"/>
      <c r="I34" s="12"/>
      <c r="J34" s="12"/>
      <c r="K34" s="79"/>
    </row>
    <row r="35" spans="1:11" x14ac:dyDescent="0.2">
      <c r="A35" s="8" t="s">
        <v>61</v>
      </c>
      <c r="B35" s="108" t="s">
        <v>23</v>
      </c>
      <c r="C35" s="109" t="s">
        <v>16</v>
      </c>
      <c r="D35" s="110">
        <v>50</v>
      </c>
      <c r="E35" s="3"/>
      <c r="F35" s="10"/>
      <c r="G35" s="4"/>
      <c r="H35" s="10"/>
      <c r="I35" s="12"/>
      <c r="J35" s="12"/>
      <c r="K35" s="79"/>
    </row>
    <row r="36" spans="1:11" x14ac:dyDescent="0.2">
      <c r="A36" s="8" t="s">
        <v>62</v>
      </c>
      <c r="B36" s="108" t="s">
        <v>34</v>
      </c>
      <c r="C36" s="109" t="s">
        <v>16</v>
      </c>
      <c r="D36" s="110">
        <v>180</v>
      </c>
      <c r="E36" s="3"/>
      <c r="F36" s="10"/>
      <c r="G36" s="4"/>
      <c r="H36" s="10"/>
      <c r="I36" s="12"/>
      <c r="J36" s="12"/>
      <c r="K36" s="79"/>
    </row>
    <row r="37" spans="1:11" x14ac:dyDescent="0.2">
      <c r="A37" s="8" t="s">
        <v>63</v>
      </c>
      <c r="B37" s="108" t="s">
        <v>33</v>
      </c>
      <c r="C37" s="109" t="s">
        <v>16</v>
      </c>
      <c r="D37" s="110">
        <v>60</v>
      </c>
      <c r="E37" s="3"/>
      <c r="F37" s="10"/>
      <c r="G37" s="4"/>
      <c r="H37" s="10"/>
      <c r="I37" s="12"/>
      <c r="J37" s="12"/>
      <c r="K37" s="79"/>
    </row>
    <row r="38" spans="1:11" x14ac:dyDescent="0.2">
      <c r="A38" s="8" t="s">
        <v>64</v>
      </c>
      <c r="B38" s="108" t="s">
        <v>25</v>
      </c>
      <c r="C38" s="109" t="s">
        <v>16</v>
      </c>
      <c r="D38" s="110">
        <v>120</v>
      </c>
      <c r="E38" s="3"/>
      <c r="F38" s="10"/>
      <c r="G38" s="4"/>
      <c r="H38" s="10"/>
      <c r="I38" s="12"/>
      <c r="J38" s="12"/>
      <c r="K38" s="79"/>
    </row>
    <row r="39" spans="1:11" x14ac:dyDescent="0.2">
      <c r="A39" s="8" t="s">
        <v>65</v>
      </c>
      <c r="B39" s="108" t="s">
        <v>26</v>
      </c>
      <c r="C39" s="109" t="s">
        <v>27</v>
      </c>
      <c r="D39" s="110">
        <v>120</v>
      </c>
      <c r="E39" s="3"/>
      <c r="F39" s="10"/>
      <c r="G39" s="4"/>
      <c r="H39" s="10"/>
      <c r="I39" s="12"/>
      <c r="J39" s="12"/>
      <c r="K39" s="79"/>
    </row>
    <row r="40" spans="1:11" x14ac:dyDescent="0.2">
      <c r="A40" s="40"/>
      <c r="B40" s="41" t="s">
        <v>11</v>
      </c>
      <c r="C40" s="42" t="s">
        <v>12</v>
      </c>
      <c r="D40" s="43" t="s">
        <v>12</v>
      </c>
      <c r="E40" s="44" t="s">
        <v>13</v>
      </c>
      <c r="F40" s="49">
        <f>SUM(F11:F39)</f>
        <v>0</v>
      </c>
      <c r="G40" s="44" t="s">
        <v>13</v>
      </c>
      <c r="H40" s="45" t="s">
        <v>13</v>
      </c>
      <c r="I40" s="46">
        <f>SUM(I11:I39)</f>
        <v>0</v>
      </c>
      <c r="J40" s="46"/>
      <c r="K40" s="46">
        <f>+COUNTA(K11:K39)</f>
        <v>0</v>
      </c>
    </row>
    <row r="41" spans="1:11" x14ac:dyDescent="0.2">
      <c r="A41" s="13"/>
      <c r="B41" s="14"/>
      <c r="C41" s="15"/>
      <c r="D41" s="16"/>
      <c r="E41" s="17"/>
      <c r="F41" s="18"/>
      <c r="G41" s="17"/>
      <c r="H41" s="18"/>
      <c r="I41" s="19"/>
    </row>
    <row r="42" spans="1:11" x14ac:dyDescent="0.2">
      <c r="A42" s="2" t="s">
        <v>834</v>
      </c>
    </row>
    <row r="43" spans="1:11" ht="12.2" customHeight="1" x14ac:dyDescent="0.2">
      <c r="B43" s="20" t="s">
        <v>826</v>
      </c>
    </row>
    <row r="44" spans="1:11" ht="18" customHeight="1" x14ac:dyDescent="0.2">
      <c r="B44" s="7" t="s">
        <v>833</v>
      </c>
    </row>
    <row r="45" spans="1:11" ht="18" customHeight="1" x14ac:dyDescent="0.2"/>
    <row r="46" spans="1:11" x14ac:dyDescent="0.2">
      <c r="A46" s="6" t="s">
        <v>35</v>
      </c>
      <c r="B46" s="6"/>
      <c r="C46" s="6"/>
      <c r="D46" s="6"/>
    </row>
    <row r="47" spans="1:11" x14ac:dyDescent="0.2">
      <c r="A47" s="6" t="s">
        <v>36</v>
      </c>
      <c r="B47" s="6"/>
      <c r="C47" s="6"/>
      <c r="D47" s="6"/>
      <c r="G47" s="2"/>
    </row>
    <row r="50" spans="6:6" x14ac:dyDescent="0.2">
      <c r="F50" s="2" t="s">
        <v>32</v>
      </c>
    </row>
  </sheetData>
  <sheetProtection selectLockedCells="1"/>
  <protectedRanges>
    <protectedRange sqref="E11:H41" name="Obseg1_13"/>
  </protectedRanges>
  <mergeCells count="2">
    <mergeCell ref="C3:F4"/>
    <mergeCell ref="A7:J7"/>
  </mergeCells>
  <phoneticPr fontId="1" type="noConversion"/>
  <pageMargins left="0.75" right="0.75" top="1" bottom="1" header="0" footer="0"/>
  <pageSetup paperSize="9"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50"/>
  <sheetViews>
    <sheetView topLeftCell="A7" zoomScaleNormal="100" workbookViewId="0">
      <selection activeCell="B34" sqref="B34"/>
    </sheetView>
  </sheetViews>
  <sheetFormatPr defaultRowHeight="12.75" x14ac:dyDescent="0.2"/>
  <cols>
    <col min="2" max="2" width="4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10" width="13.5703125" customWidth="1"/>
    <col min="11" max="11" width="10.5703125" customWidth="1"/>
  </cols>
  <sheetData>
    <row r="1" spans="1:11" x14ac:dyDescent="0.2">
      <c r="A1" s="2" t="s">
        <v>28</v>
      </c>
      <c r="I1" s="2"/>
      <c r="J1" s="2"/>
    </row>
    <row r="2" spans="1:11" x14ac:dyDescent="0.2">
      <c r="A2" t="s">
        <v>29</v>
      </c>
    </row>
    <row r="3" spans="1:11" x14ac:dyDescent="0.2">
      <c r="D3" s="141"/>
      <c r="E3" s="141"/>
      <c r="F3" s="141"/>
      <c r="G3" s="141"/>
    </row>
    <row r="4" spans="1:11" x14ac:dyDescent="0.2">
      <c r="A4" t="s">
        <v>29</v>
      </c>
      <c r="D4" s="141"/>
      <c r="E4" s="141"/>
      <c r="F4" s="141"/>
      <c r="G4" s="141"/>
    </row>
    <row r="6" spans="1:11" x14ac:dyDescent="0.2">
      <c r="A6" s="2" t="s">
        <v>30</v>
      </c>
    </row>
    <row r="7" spans="1:11" ht="15.75" x14ac:dyDescent="0.2">
      <c r="A7" s="142" t="s">
        <v>87</v>
      </c>
      <c r="B7" s="143"/>
      <c r="C7" s="143"/>
      <c r="D7" s="143"/>
      <c r="E7" s="143"/>
      <c r="F7" s="143"/>
      <c r="G7" s="143"/>
      <c r="H7" s="143"/>
      <c r="I7" s="143"/>
      <c r="J7" s="143"/>
      <c r="K7" s="144"/>
    </row>
    <row r="9" spans="1:11" ht="26.45" customHeight="1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1" t="s">
        <v>798</v>
      </c>
      <c r="K9" s="21" t="s">
        <v>797</v>
      </c>
    </row>
    <row r="10" spans="1:11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6">
        <v>10</v>
      </c>
      <c r="K10" s="78">
        <v>11</v>
      </c>
    </row>
    <row r="11" spans="1:11" x14ac:dyDescent="0.2">
      <c r="A11" s="28" t="s">
        <v>37</v>
      </c>
      <c r="B11" s="29" t="s">
        <v>88</v>
      </c>
      <c r="C11" s="30" t="s">
        <v>16</v>
      </c>
      <c r="D11" s="31">
        <v>15</v>
      </c>
      <c r="E11" s="32"/>
      <c r="F11" s="33"/>
      <c r="G11" s="34"/>
      <c r="H11" s="33"/>
      <c r="I11" s="35"/>
      <c r="J11" s="35"/>
      <c r="K11" s="80"/>
    </row>
    <row r="12" spans="1:11" x14ac:dyDescent="0.2">
      <c r="A12" s="28" t="s">
        <v>38</v>
      </c>
      <c r="B12" s="29" t="s">
        <v>89</v>
      </c>
      <c r="C12" s="30" t="s">
        <v>16</v>
      </c>
      <c r="D12" s="31">
        <v>15</v>
      </c>
      <c r="E12" s="32"/>
      <c r="F12" s="33"/>
      <c r="G12" s="34"/>
      <c r="H12" s="33"/>
      <c r="I12" s="35"/>
      <c r="J12" s="35"/>
      <c r="K12" s="80"/>
    </row>
    <row r="13" spans="1:11" x14ac:dyDescent="0.2">
      <c r="A13" s="28" t="s">
        <v>39</v>
      </c>
      <c r="B13" s="29" t="s">
        <v>90</v>
      </c>
      <c r="C13" s="30" t="s">
        <v>16</v>
      </c>
      <c r="D13" s="31">
        <v>10</v>
      </c>
      <c r="E13" s="32"/>
      <c r="F13" s="33"/>
      <c r="G13" s="34"/>
      <c r="H13" s="33"/>
      <c r="I13" s="35"/>
      <c r="J13" s="35"/>
      <c r="K13" s="80"/>
    </row>
    <row r="14" spans="1:11" x14ac:dyDescent="0.2">
      <c r="A14" s="28" t="s">
        <v>40</v>
      </c>
      <c r="B14" s="29" t="s">
        <v>91</v>
      </c>
      <c r="C14" s="30" t="s">
        <v>16</v>
      </c>
      <c r="D14" s="31">
        <v>130</v>
      </c>
      <c r="E14" s="32"/>
      <c r="F14" s="33"/>
      <c r="G14" s="34"/>
      <c r="H14" s="33"/>
      <c r="I14" s="35"/>
      <c r="J14" s="35"/>
      <c r="K14" s="80"/>
    </row>
    <row r="15" spans="1:11" x14ac:dyDescent="0.2">
      <c r="A15" s="28" t="s">
        <v>41</v>
      </c>
      <c r="B15" s="29" t="s">
        <v>92</v>
      </c>
      <c r="C15" s="30" t="s">
        <v>16</v>
      </c>
      <c r="D15" s="31">
        <v>30</v>
      </c>
      <c r="E15" s="32"/>
      <c r="F15" s="33"/>
      <c r="G15" s="34"/>
      <c r="H15" s="33"/>
      <c r="I15" s="35"/>
      <c r="J15" s="35"/>
      <c r="K15" s="80"/>
    </row>
    <row r="16" spans="1:11" ht="25.5" customHeight="1" x14ac:dyDescent="0.2">
      <c r="A16" s="28" t="s">
        <v>42</v>
      </c>
      <c r="B16" s="29" t="s">
        <v>93</v>
      </c>
      <c r="C16" s="30" t="s">
        <v>16</v>
      </c>
      <c r="D16" s="31">
        <v>60</v>
      </c>
      <c r="E16" s="32"/>
      <c r="F16" s="33"/>
      <c r="G16" s="34"/>
      <c r="H16" s="33"/>
      <c r="I16" s="35"/>
      <c r="J16" s="35"/>
      <c r="K16" s="80"/>
    </row>
    <row r="17" spans="1:11" ht="25.5" customHeight="1" x14ac:dyDescent="0.2">
      <c r="A17" s="28" t="s">
        <v>43</v>
      </c>
      <c r="B17" s="29" t="s">
        <v>801</v>
      </c>
      <c r="C17" s="30" t="s">
        <v>16</v>
      </c>
      <c r="D17" s="31">
        <v>48</v>
      </c>
      <c r="E17" s="32"/>
      <c r="F17" s="33"/>
      <c r="G17" s="34"/>
      <c r="H17" s="33"/>
      <c r="I17" s="35"/>
      <c r="J17" s="35"/>
      <c r="K17" s="80"/>
    </row>
    <row r="18" spans="1:11" ht="23.25" customHeight="1" x14ac:dyDescent="0.2">
      <c r="A18" s="28">
        <v>8</v>
      </c>
      <c r="B18" s="29" t="s">
        <v>94</v>
      </c>
      <c r="C18" s="30" t="s">
        <v>16</v>
      </c>
      <c r="D18" s="31">
        <v>160</v>
      </c>
      <c r="E18" s="32"/>
      <c r="F18" s="33"/>
      <c r="G18" s="34"/>
      <c r="H18" s="33"/>
      <c r="I18" s="35"/>
      <c r="J18" s="35"/>
      <c r="K18" s="80"/>
    </row>
    <row r="19" spans="1:11" ht="21.75" customHeight="1" x14ac:dyDescent="0.2">
      <c r="A19" s="28">
        <v>9</v>
      </c>
      <c r="B19" s="36" t="s">
        <v>95</v>
      </c>
      <c r="C19" s="30" t="s">
        <v>16</v>
      </c>
      <c r="D19" s="31">
        <v>10</v>
      </c>
      <c r="E19" s="32"/>
      <c r="F19" s="33"/>
      <c r="G19" s="34"/>
      <c r="H19" s="33"/>
      <c r="I19" s="35"/>
      <c r="J19" s="35"/>
      <c r="K19" s="80"/>
    </row>
    <row r="20" spans="1:11" x14ac:dyDescent="0.2">
      <c r="A20" s="28">
        <v>10</v>
      </c>
      <c r="B20" s="29" t="s">
        <v>96</v>
      </c>
      <c r="C20" s="30" t="s">
        <v>16</v>
      </c>
      <c r="D20" s="31">
        <v>10</v>
      </c>
      <c r="E20" s="32"/>
      <c r="F20" s="33"/>
      <c r="G20" s="34"/>
      <c r="H20" s="33"/>
      <c r="I20" s="35"/>
      <c r="J20" s="35"/>
      <c r="K20" s="80"/>
    </row>
    <row r="21" spans="1:11" x14ac:dyDescent="0.2">
      <c r="A21" s="28">
        <v>11</v>
      </c>
      <c r="B21" s="29" t="s">
        <v>97</v>
      </c>
      <c r="C21" s="30" t="s">
        <v>16</v>
      </c>
      <c r="D21" s="31">
        <v>30</v>
      </c>
      <c r="E21" s="32"/>
      <c r="F21" s="33"/>
      <c r="G21" s="34"/>
      <c r="H21" s="33"/>
      <c r="I21" s="35"/>
      <c r="J21" s="35"/>
      <c r="K21" s="80"/>
    </row>
    <row r="22" spans="1:11" x14ac:dyDescent="0.2">
      <c r="A22" s="28">
        <v>12</v>
      </c>
      <c r="B22" s="29" t="s">
        <v>98</v>
      </c>
      <c r="C22" s="30" t="s">
        <v>16</v>
      </c>
      <c r="D22" s="31">
        <v>140</v>
      </c>
      <c r="E22" s="32"/>
      <c r="F22" s="33"/>
      <c r="G22" s="34"/>
      <c r="H22" s="33"/>
      <c r="I22" s="35"/>
      <c r="J22" s="35"/>
      <c r="K22" s="80"/>
    </row>
    <row r="23" spans="1:11" x14ac:dyDescent="0.2">
      <c r="A23" s="28">
        <v>13</v>
      </c>
      <c r="B23" s="29" t="s">
        <v>99</v>
      </c>
      <c r="C23" s="30" t="s">
        <v>16</v>
      </c>
      <c r="D23" s="31">
        <v>30</v>
      </c>
      <c r="E23" s="32"/>
      <c r="F23" s="33"/>
      <c r="G23" s="34"/>
      <c r="H23" s="33"/>
      <c r="I23" s="35"/>
      <c r="J23" s="35"/>
      <c r="K23" s="80"/>
    </row>
    <row r="24" spans="1:11" x14ac:dyDescent="0.2">
      <c r="A24" s="28">
        <v>14</v>
      </c>
      <c r="B24" s="29" t="s">
        <v>100</v>
      </c>
      <c r="C24" s="30" t="s">
        <v>16</v>
      </c>
      <c r="D24" s="31">
        <v>20</v>
      </c>
      <c r="E24" s="32"/>
      <c r="F24" s="33"/>
      <c r="G24" s="34"/>
      <c r="H24" s="33"/>
      <c r="I24" s="35"/>
      <c r="J24" s="35"/>
      <c r="K24" s="80"/>
    </row>
    <row r="25" spans="1:11" x14ac:dyDescent="0.2">
      <c r="A25" s="28">
        <v>15</v>
      </c>
      <c r="B25" s="29" t="s">
        <v>101</v>
      </c>
      <c r="C25" s="30" t="s">
        <v>16</v>
      </c>
      <c r="D25" s="31">
        <v>30</v>
      </c>
      <c r="E25" s="32"/>
      <c r="F25" s="33"/>
      <c r="G25" s="34"/>
      <c r="H25" s="33"/>
      <c r="I25" s="35"/>
      <c r="J25" s="35"/>
      <c r="K25" s="80"/>
    </row>
    <row r="26" spans="1:11" x14ac:dyDescent="0.2">
      <c r="A26" s="28">
        <v>16</v>
      </c>
      <c r="B26" s="29" t="s">
        <v>102</v>
      </c>
      <c r="C26" s="30" t="s">
        <v>103</v>
      </c>
      <c r="D26" s="31">
        <v>2000</v>
      </c>
      <c r="E26" s="32"/>
      <c r="F26" s="33"/>
      <c r="G26" s="34"/>
      <c r="H26" s="33"/>
      <c r="I26" s="35"/>
      <c r="J26" s="35"/>
      <c r="K26" s="80"/>
    </row>
    <row r="27" spans="1:11" x14ac:dyDescent="0.2">
      <c r="A27" s="28">
        <v>17</v>
      </c>
      <c r="B27" s="29" t="s">
        <v>104</v>
      </c>
      <c r="C27" s="30" t="s">
        <v>16</v>
      </c>
      <c r="D27" s="31">
        <v>30</v>
      </c>
      <c r="E27" s="32"/>
      <c r="F27" s="33"/>
      <c r="G27" s="34"/>
      <c r="H27" s="33"/>
      <c r="I27" s="35"/>
      <c r="J27" s="35"/>
      <c r="K27" s="80"/>
    </row>
    <row r="28" spans="1:11" x14ac:dyDescent="0.2">
      <c r="A28" s="28">
        <v>18</v>
      </c>
      <c r="B28" s="29" t="s">
        <v>105</v>
      </c>
      <c r="C28" s="30" t="s">
        <v>16</v>
      </c>
      <c r="D28" s="31">
        <v>15</v>
      </c>
      <c r="E28" s="37"/>
      <c r="F28" s="33"/>
      <c r="G28" s="38"/>
      <c r="H28" s="33"/>
      <c r="I28" s="35"/>
      <c r="J28" s="35"/>
      <c r="K28" s="80"/>
    </row>
    <row r="29" spans="1:11" ht="25.5" x14ac:dyDescent="0.2">
      <c r="A29" s="28">
        <v>19</v>
      </c>
      <c r="B29" s="29" t="s">
        <v>865</v>
      </c>
      <c r="C29" s="30" t="s">
        <v>16</v>
      </c>
      <c r="D29" s="31">
        <v>20</v>
      </c>
      <c r="E29" s="3"/>
      <c r="F29" s="33"/>
      <c r="G29" s="39"/>
      <c r="H29" s="33"/>
      <c r="I29" s="35"/>
      <c r="J29" s="35"/>
      <c r="K29" s="80"/>
    </row>
    <row r="30" spans="1:11" x14ac:dyDescent="0.2">
      <c r="A30" s="28">
        <v>20</v>
      </c>
      <c r="B30" s="29" t="s">
        <v>106</v>
      </c>
      <c r="C30" s="30" t="s">
        <v>16</v>
      </c>
      <c r="D30" s="31">
        <v>5</v>
      </c>
      <c r="E30" s="3"/>
      <c r="F30" s="33"/>
      <c r="G30" s="39"/>
      <c r="H30" s="33"/>
      <c r="I30" s="35"/>
      <c r="J30" s="35"/>
      <c r="K30" s="80"/>
    </row>
    <row r="31" spans="1:11" ht="27" customHeight="1" x14ac:dyDescent="0.2">
      <c r="A31" s="28">
        <v>21</v>
      </c>
      <c r="B31" s="29" t="s">
        <v>107</v>
      </c>
      <c r="C31" s="30" t="s">
        <v>16</v>
      </c>
      <c r="D31" s="31">
        <v>50</v>
      </c>
      <c r="E31" s="3"/>
      <c r="F31" s="33"/>
      <c r="G31" s="39"/>
      <c r="H31" s="33"/>
      <c r="I31" s="35"/>
      <c r="J31" s="35"/>
      <c r="K31" s="80"/>
    </row>
    <row r="32" spans="1:11" ht="25.5" x14ac:dyDescent="0.2">
      <c r="A32" s="28">
        <v>22</v>
      </c>
      <c r="B32" s="29" t="s">
        <v>108</v>
      </c>
      <c r="C32" s="30" t="s">
        <v>16</v>
      </c>
      <c r="D32" s="31">
        <v>20</v>
      </c>
      <c r="E32" s="3"/>
      <c r="F32" s="33"/>
      <c r="G32" s="39"/>
      <c r="H32" s="33"/>
      <c r="I32" s="35"/>
      <c r="J32" s="35"/>
      <c r="K32" s="80"/>
    </row>
    <row r="33" spans="1:11" ht="25.5" x14ac:dyDescent="0.2">
      <c r="A33" s="28">
        <v>23</v>
      </c>
      <c r="B33" s="29" t="s">
        <v>109</v>
      </c>
      <c r="C33" s="30" t="s">
        <v>16</v>
      </c>
      <c r="D33" s="31">
        <v>50</v>
      </c>
      <c r="E33" s="3"/>
      <c r="F33" s="33"/>
      <c r="G33" s="39"/>
      <c r="H33" s="33"/>
      <c r="I33" s="35"/>
      <c r="J33" s="35"/>
      <c r="K33" s="80"/>
    </row>
    <row r="34" spans="1:11" ht="25.5" x14ac:dyDescent="0.2">
      <c r="A34" s="28">
        <v>24</v>
      </c>
      <c r="B34" s="29" t="s">
        <v>110</v>
      </c>
      <c r="C34" s="30" t="s">
        <v>16</v>
      </c>
      <c r="D34" s="31">
        <v>50</v>
      </c>
      <c r="E34" s="3"/>
      <c r="F34" s="33"/>
      <c r="G34" s="39"/>
      <c r="H34" s="33"/>
      <c r="I34" s="35"/>
      <c r="J34" s="35"/>
      <c r="K34" s="80"/>
    </row>
    <row r="35" spans="1:11" x14ac:dyDescent="0.2">
      <c r="A35" s="28">
        <v>25</v>
      </c>
      <c r="B35" s="29" t="s">
        <v>111</v>
      </c>
      <c r="C35" s="30" t="s">
        <v>16</v>
      </c>
      <c r="D35" s="31">
        <v>5</v>
      </c>
      <c r="E35" s="3"/>
      <c r="F35" s="33"/>
      <c r="G35" s="39"/>
      <c r="H35" s="33"/>
      <c r="I35" s="35"/>
      <c r="J35" s="35"/>
      <c r="K35" s="80"/>
    </row>
    <row r="36" spans="1:11" x14ac:dyDescent="0.2">
      <c r="A36" s="28">
        <v>26</v>
      </c>
      <c r="B36" s="29" t="s">
        <v>112</v>
      </c>
      <c r="C36" s="30" t="s">
        <v>16</v>
      </c>
      <c r="D36" s="31">
        <v>50</v>
      </c>
      <c r="E36" s="3"/>
      <c r="F36" s="33"/>
      <c r="G36" s="39"/>
      <c r="H36" s="33"/>
      <c r="I36" s="35"/>
      <c r="J36" s="35"/>
      <c r="K36" s="80"/>
    </row>
    <row r="37" spans="1:11" x14ac:dyDescent="0.2">
      <c r="A37" s="28">
        <v>27</v>
      </c>
      <c r="B37" s="29" t="s">
        <v>113</v>
      </c>
      <c r="C37" s="30" t="s">
        <v>16</v>
      </c>
      <c r="D37" s="31">
        <v>170</v>
      </c>
      <c r="E37" s="3"/>
      <c r="F37" s="33"/>
      <c r="G37" s="39"/>
      <c r="H37" s="33"/>
      <c r="I37" s="35"/>
      <c r="J37" s="35"/>
      <c r="K37" s="80"/>
    </row>
    <row r="38" spans="1:11" x14ac:dyDescent="0.2">
      <c r="A38" s="40"/>
      <c r="B38" s="41" t="s">
        <v>11</v>
      </c>
      <c r="C38" s="42" t="s">
        <v>12</v>
      </c>
      <c r="D38" s="43" t="s">
        <v>12</v>
      </c>
      <c r="E38" s="44" t="s">
        <v>13</v>
      </c>
      <c r="F38" s="49">
        <f>SUM(F11:F37)</f>
        <v>0</v>
      </c>
      <c r="G38" s="44" t="s">
        <v>13</v>
      </c>
      <c r="H38" s="45" t="s">
        <v>13</v>
      </c>
      <c r="I38" s="46">
        <f>SUM(I11:I37)</f>
        <v>0</v>
      </c>
      <c r="J38" s="46"/>
      <c r="K38" s="46">
        <f>+COUNTA(K11:K37)</f>
        <v>0</v>
      </c>
    </row>
    <row r="39" spans="1:11" x14ac:dyDescent="0.2">
      <c r="A39" s="93"/>
      <c r="B39" s="94"/>
      <c r="C39" s="95"/>
      <c r="D39" s="96"/>
      <c r="E39" s="97"/>
      <c r="F39" s="98"/>
      <c r="G39" s="97"/>
      <c r="H39" s="99"/>
      <c r="I39" s="100"/>
      <c r="J39" s="100"/>
      <c r="K39" s="100"/>
    </row>
    <row r="40" spans="1:11" x14ac:dyDescent="0.2">
      <c r="A40" s="2" t="s">
        <v>834</v>
      </c>
      <c r="B40" s="105"/>
      <c r="C40" s="105"/>
      <c r="D40" s="102"/>
      <c r="E40" s="102"/>
    </row>
    <row r="41" spans="1:11" x14ac:dyDescent="0.2">
      <c r="A41" s="7"/>
      <c r="B41" s="106"/>
      <c r="C41" s="47"/>
      <c r="D41" s="103"/>
      <c r="E41" s="103"/>
      <c r="F41" s="47"/>
      <c r="G41" s="47"/>
      <c r="H41" s="47"/>
      <c r="I41" s="47"/>
      <c r="J41" s="47"/>
    </row>
    <row r="42" spans="1:11" x14ac:dyDescent="0.2">
      <c r="A42" s="7"/>
      <c r="B42" s="2" t="s">
        <v>827</v>
      </c>
      <c r="C42" s="2"/>
      <c r="D42" s="102"/>
      <c r="E42" s="102"/>
    </row>
    <row r="43" spans="1:11" ht="15" customHeight="1" x14ac:dyDescent="0.2">
      <c r="A43" s="7"/>
      <c r="B43" s="7" t="s">
        <v>833</v>
      </c>
      <c r="C43" s="7"/>
      <c r="D43" s="102"/>
      <c r="E43" s="102"/>
    </row>
    <row r="44" spans="1:11" ht="15" customHeight="1" x14ac:dyDescent="0.2">
      <c r="A44" s="7"/>
      <c r="B44" s="7"/>
      <c r="C44" s="7"/>
      <c r="D44" s="102"/>
      <c r="E44" s="102"/>
    </row>
    <row r="45" spans="1:11" ht="15" customHeight="1" x14ac:dyDescent="0.2">
      <c r="A45" s="7"/>
      <c r="B45" s="7"/>
      <c r="C45" s="7"/>
      <c r="D45" s="102"/>
      <c r="E45" s="102"/>
    </row>
    <row r="46" spans="1:11" x14ac:dyDescent="0.2">
      <c r="A46" s="6" t="s">
        <v>35</v>
      </c>
      <c r="B46" s="6"/>
      <c r="C46" s="6"/>
      <c r="D46" s="104"/>
      <c r="E46" s="102"/>
    </row>
    <row r="47" spans="1:11" x14ac:dyDescent="0.2">
      <c r="A47" s="6" t="s">
        <v>36</v>
      </c>
      <c r="B47" s="6"/>
      <c r="C47" s="6"/>
      <c r="D47" s="104"/>
      <c r="E47" s="102"/>
    </row>
    <row r="48" spans="1:11" x14ac:dyDescent="0.2">
      <c r="A48" s="102"/>
      <c r="B48" s="102"/>
      <c r="C48" s="102"/>
      <c r="D48" s="102"/>
      <c r="E48" s="102"/>
    </row>
    <row r="50" spans="6:7" x14ac:dyDescent="0.2">
      <c r="F50" s="2" t="s">
        <v>32</v>
      </c>
      <c r="G50" s="2"/>
    </row>
  </sheetData>
  <sheetProtection selectLockedCells="1"/>
  <protectedRanges>
    <protectedRange sqref="E11:H39" name="Obseg1_13"/>
  </protectedRanges>
  <mergeCells count="2">
    <mergeCell ref="D3:G4"/>
    <mergeCell ref="A7:K7"/>
  </mergeCells>
  <pageMargins left="0.75" right="0.75" top="1" bottom="1" header="0" footer="0"/>
  <pageSetup paperSize="9" scale="7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M56"/>
  <sheetViews>
    <sheetView zoomScaleNormal="100" workbookViewId="0">
      <selection activeCell="B17" sqref="B17"/>
    </sheetView>
  </sheetViews>
  <sheetFormatPr defaultRowHeight="12.75" x14ac:dyDescent="0.2"/>
  <cols>
    <col min="2" max="2" width="38.425781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0" width="14.140625" customWidth="1"/>
  </cols>
  <sheetData>
    <row r="1" spans="1:11" x14ac:dyDescent="0.2">
      <c r="A1" s="2" t="s">
        <v>28</v>
      </c>
      <c r="I1" s="2"/>
    </row>
    <row r="2" spans="1:11" x14ac:dyDescent="0.2">
      <c r="A2" t="s">
        <v>29</v>
      </c>
    </row>
    <row r="3" spans="1:11" x14ac:dyDescent="0.2">
      <c r="D3" s="133"/>
      <c r="E3" s="134"/>
      <c r="F3" s="134"/>
      <c r="G3" s="135"/>
    </row>
    <row r="4" spans="1:11" x14ac:dyDescent="0.2">
      <c r="A4" t="s">
        <v>29</v>
      </c>
      <c r="D4" s="136"/>
      <c r="E4" s="137"/>
      <c r="F4" s="137"/>
      <c r="G4" s="138"/>
    </row>
    <row r="6" spans="1:11" x14ac:dyDescent="0.2">
      <c r="A6" s="2" t="s">
        <v>30</v>
      </c>
    </row>
    <row r="7" spans="1:11" ht="15.75" x14ac:dyDescent="0.2">
      <c r="A7" s="142" t="s">
        <v>114</v>
      </c>
      <c r="B7" s="143"/>
      <c r="C7" s="143"/>
      <c r="D7" s="143"/>
      <c r="E7" s="143"/>
      <c r="F7" s="143"/>
      <c r="G7" s="143"/>
      <c r="H7" s="143"/>
      <c r="I7" s="143"/>
      <c r="J7" s="144"/>
    </row>
    <row r="8" spans="1:11" ht="51" x14ac:dyDescent="0.2">
      <c r="A8" s="21" t="s">
        <v>0</v>
      </c>
      <c r="B8" s="22" t="s">
        <v>1</v>
      </c>
      <c r="C8" s="23" t="s">
        <v>2</v>
      </c>
      <c r="D8" s="24" t="s">
        <v>3</v>
      </c>
      <c r="E8" s="21" t="s">
        <v>15</v>
      </c>
      <c r="F8" s="21" t="s">
        <v>4</v>
      </c>
      <c r="G8" s="21" t="s">
        <v>5</v>
      </c>
      <c r="H8" s="21" t="s">
        <v>6</v>
      </c>
      <c r="I8" s="21" t="s">
        <v>7</v>
      </c>
      <c r="J8" s="21" t="s">
        <v>798</v>
      </c>
      <c r="K8" s="26" t="s">
        <v>797</v>
      </c>
    </row>
    <row r="9" spans="1:11" x14ac:dyDescent="0.2">
      <c r="A9" s="21">
        <v>1</v>
      </c>
      <c r="B9" s="21">
        <v>2</v>
      </c>
      <c r="C9" s="23">
        <v>3</v>
      </c>
      <c r="D9" s="24">
        <v>4</v>
      </c>
      <c r="E9" s="26">
        <v>5</v>
      </c>
      <c r="F9" s="26" t="s">
        <v>9</v>
      </c>
      <c r="G9" s="26">
        <v>7</v>
      </c>
      <c r="H9" s="26">
        <v>8</v>
      </c>
      <c r="I9" s="26" t="s">
        <v>10</v>
      </c>
      <c r="J9" s="26">
        <v>10</v>
      </c>
      <c r="K9" s="21">
        <v>11</v>
      </c>
    </row>
    <row r="10" spans="1:11" ht="25.5" x14ac:dyDescent="0.2">
      <c r="A10" s="28" t="s">
        <v>37</v>
      </c>
      <c r="B10" s="29" t="s">
        <v>824</v>
      </c>
      <c r="C10" s="30" t="s">
        <v>16</v>
      </c>
      <c r="D10" s="31">
        <v>550</v>
      </c>
      <c r="E10" s="32"/>
      <c r="F10" s="33"/>
      <c r="G10" s="34"/>
      <c r="H10" s="33"/>
      <c r="I10" s="35"/>
      <c r="J10" s="35"/>
      <c r="K10" s="80"/>
    </row>
    <row r="11" spans="1:11" ht="25.5" x14ac:dyDescent="0.2">
      <c r="A11" s="28" t="s">
        <v>38</v>
      </c>
      <c r="B11" s="29" t="s">
        <v>825</v>
      </c>
      <c r="C11" s="30" t="s">
        <v>16</v>
      </c>
      <c r="D11" s="31">
        <v>50</v>
      </c>
      <c r="E11" s="32"/>
      <c r="F11" s="33"/>
      <c r="G11" s="34"/>
      <c r="H11" s="33"/>
      <c r="I11" s="35"/>
      <c r="J11" s="35"/>
      <c r="K11" s="80"/>
    </row>
    <row r="12" spans="1:11" ht="25.5" x14ac:dyDescent="0.2">
      <c r="A12" s="28" t="s">
        <v>39</v>
      </c>
      <c r="B12" s="29" t="s">
        <v>115</v>
      </c>
      <c r="C12" s="30" t="s">
        <v>16</v>
      </c>
      <c r="D12" s="31">
        <v>50</v>
      </c>
      <c r="E12" s="32"/>
      <c r="F12" s="33"/>
      <c r="G12" s="34"/>
      <c r="H12" s="33"/>
      <c r="I12" s="35"/>
      <c r="J12" s="35"/>
      <c r="K12" s="80"/>
    </row>
    <row r="13" spans="1:11" ht="25.5" x14ac:dyDescent="0.2">
      <c r="A13" s="28" t="s">
        <v>40</v>
      </c>
      <c r="B13" s="29" t="s">
        <v>116</v>
      </c>
      <c r="C13" s="30" t="s">
        <v>16</v>
      </c>
      <c r="D13" s="31">
        <v>50</v>
      </c>
      <c r="E13" s="32"/>
      <c r="F13" s="33"/>
      <c r="G13" s="34"/>
      <c r="H13" s="33"/>
      <c r="I13" s="35"/>
      <c r="J13" s="35"/>
      <c r="K13" s="80"/>
    </row>
    <row r="14" spans="1:11" x14ac:dyDescent="0.2">
      <c r="A14" s="28" t="s">
        <v>41</v>
      </c>
      <c r="B14" s="29" t="s">
        <v>117</v>
      </c>
      <c r="C14" s="30" t="s">
        <v>16</v>
      </c>
      <c r="D14" s="31">
        <v>500</v>
      </c>
      <c r="E14" s="32"/>
      <c r="F14" s="33"/>
      <c r="G14" s="34"/>
      <c r="H14" s="33"/>
      <c r="I14" s="35"/>
      <c r="J14" s="35"/>
      <c r="K14" s="80"/>
    </row>
    <row r="15" spans="1:11" ht="25.5" x14ac:dyDescent="0.2">
      <c r="A15" s="28" t="s">
        <v>42</v>
      </c>
      <c r="B15" s="29" t="s">
        <v>118</v>
      </c>
      <c r="C15" s="30" t="s">
        <v>16</v>
      </c>
      <c r="D15" s="31">
        <v>300</v>
      </c>
      <c r="E15" s="32"/>
      <c r="F15" s="33"/>
      <c r="G15" s="34"/>
      <c r="H15" s="33"/>
      <c r="I15" s="35"/>
      <c r="J15" s="35"/>
      <c r="K15" s="80"/>
    </row>
    <row r="16" spans="1:11" x14ac:dyDescent="0.2">
      <c r="A16" s="28" t="s">
        <v>43</v>
      </c>
      <c r="B16" s="29" t="s">
        <v>119</v>
      </c>
      <c r="C16" s="30" t="s">
        <v>16</v>
      </c>
      <c r="D16" s="31">
        <v>180</v>
      </c>
      <c r="E16" s="32"/>
      <c r="F16" s="33"/>
      <c r="G16" s="34"/>
      <c r="H16" s="33"/>
      <c r="I16" s="35"/>
      <c r="J16" s="35"/>
      <c r="K16" s="80"/>
    </row>
    <row r="17" spans="1:11" ht="25.5" x14ac:dyDescent="0.2">
      <c r="A17" s="28" t="s">
        <v>44</v>
      </c>
      <c r="B17" s="29" t="s">
        <v>120</v>
      </c>
      <c r="C17" s="30" t="s">
        <v>16</v>
      </c>
      <c r="D17" s="31">
        <v>250</v>
      </c>
      <c r="E17" s="32"/>
      <c r="F17" s="33"/>
      <c r="G17" s="34"/>
      <c r="H17" s="33"/>
      <c r="I17" s="35"/>
      <c r="J17" s="35"/>
      <c r="K17" s="80"/>
    </row>
    <row r="18" spans="1:11" x14ac:dyDescent="0.2">
      <c r="A18" s="28" t="s">
        <v>45</v>
      </c>
      <c r="B18" s="29" t="s">
        <v>121</v>
      </c>
      <c r="C18" s="30" t="s">
        <v>16</v>
      </c>
      <c r="D18" s="31">
        <v>30</v>
      </c>
      <c r="E18" s="32"/>
      <c r="F18" s="33"/>
      <c r="G18" s="34"/>
      <c r="H18" s="33"/>
      <c r="I18" s="35"/>
      <c r="J18" s="35"/>
      <c r="K18" s="80"/>
    </row>
    <row r="19" spans="1:11" x14ac:dyDescent="0.2">
      <c r="A19" s="28" t="s">
        <v>46</v>
      </c>
      <c r="B19" s="29" t="s">
        <v>122</v>
      </c>
      <c r="C19" s="30" t="s">
        <v>16</v>
      </c>
      <c r="D19" s="31">
        <v>100</v>
      </c>
      <c r="E19" s="32"/>
      <c r="F19" s="33"/>
      <c r="G19" s="34"/>
      <c r="H19" s="33"/>
      <c r="I19" s="35"/>
      <c r="J19" s="35"/>
      <c r="K19" s="80"/>
    </row>
    <row r="20" spans="1:11" ht="25.5" x14ac:dyDescent="0.2">
      <c r="A20" s="28" t="s">
        <v>47</v>
      </c>
      <c r="B20" s="29" t="s">
        <v>123</v>
      </c>
      <c r="C20" s="30" t="s">
        <v>16</v>
      </c>
      <c r="D20" s="31">
        <v>50</v>
      </c>
      <c r="E20" s="32"/>
      <c r="F20" s="33"/>
      <c r="G20" s="34"/>
      <c r="H20" s="33"/>
      <c r="I20" s="35"/>
      <c r="J20" s="35"/>
      <c r="K20" s="80"/>
    </row>
    <row r="21" spans="1:11" ht="25.5" x14ac:dyDescent="0.2">
      <c r="A21" s="28" t="s">
        <v>48</v>
      </c>
      <c r="B21" s="29" t="s">
        <v>124</v>
      </c>
      <c r="C21" s="30" t="s">
        <v>16</v>
      </c>
      <c r="D21" s="31">
        <v>50</v>
      </c>
      <c r="E21" s="32"/>
      <c r="F21" s="33"/>
      <c r="G21" s="34"/>
      <c r="H21" s="33"/>
      <c r="I21" s="35"/>
      <c r="J21" s="35"/>
      <c r="K21" s="80"/>
    </row>
    <row r="22" spans="1:11" ht="25.5" x14ac:dyDescent="0.2">
      <c r="A22" s="28" t="s">
        <v>49</v>
      </c>
      <c r="B22" s="29" t="s">
        <v>125</v>
      </c>
      <c r="C22" s="30" t="s">
        <v>16</v>
      </c>
      <c r="D22" s="31">
        <v>750</v>
      </c>
      <c r="E22" s="32"/>
      <c r="F22" s="33"/>
      <c r="G22" s="34"/>
      <c r="H22" s="33"/>
      <c r="I22" s="35"/>
      <c r="J22" s="35"/>
      <c r="K22" s="80"/>
    </row>
    <row r="23" spans="1:11" x14ac:dyDescent="0.2">
      <c r="A23" s="28" t="s">
        <v>50</v>
      </c>
      <c r="B23" s="29" t="s">
        <v>126</v>
      </c>
      <c r="C23" s="30" t="s">
        <v>16</v>
      </c>
      <c r="D23" s="31">
        <v>100</v>
      </c>
      <c r="E23" s="32"/>
      <c r="F23" s="33"/>
      <c r="G23" s="34"/>
      <c r="H23" s="33"/>
      <c r="I23" s="35"/>
      <c r="J23" s="35"/>
      <c r="K23" s="80"/>
    </row>
    <row r="24" spans="1:11" x14ac:dyDescent="0.2">
      <c r="A24" s="28" t="s">
        <v>51</v>
      </c>
      <c r="B24" s="29" t="s">
        <v>127</v>
      </c>
      <c r="C24" s="30" t="s">
        <v>16</v>
      </c>
      <c r="D24" s="31">
        <v>20</v>
      </c>
      <c r="E24" s="32"/>
      <c r="F24" s="33"/>
      <c r="G24" s="34"/>
      <c r="H24" s="33"/>
      <c r="I24" s="35"/>
      <c r="J24" s="35"/>
      <c r="K24" s="80"/>
    </row>
    <row r="25" spans="1:11" x14ac:dyDescent="0.2">
      <c r="A25" s="28" t="s">
        <v>52</v>
      </c>
      <c r="B25" s="29" t="s">
        <v>128</v>
      </c>
      <c r="C25" s="30" t="s">
        <v>16</v>
      </c>
      <c r="D25" s="31">
        <v>100</v>
      </c>
      <c r="E25" s="32"/>
      <c r="F25" s="33"/>
      <c r="G25" s="34"/>
      <c r="H25" s="33"/>
      <c r="I25" s="35"/>
      <c r="J25" s="35"/>
      <c r="K25" s="80"/>
    </row>
    <row r="26" spans="1:11" ht="25.5" x14ac:dyDescent="0.2">
      <c r="A26" s="28" t="s">
        <v>53</v>
      </c>
      <c r="B26" s="29" t="s">
        <v>129</v>
      </c>
      <c r="C26" s="30" t="s">
        <v>16</v>
      </c>
      <c r="D26" s="31">
        <v>110</v>
      </c>
      <c r="E26" s="32"/>
      <c r="F26" s="33"/>
      <c r="G26" s="34"/>
      <c r="H26" s="33"/>
      <c r="I26" s="35"/>
      <c r="J26" s="35"/>
      <c r="K26" s="80"/>
    </row>
    <row r="27" spans="1:11" x14ac:dyDescent="0.2">
      <c r="A27" s="28" t="s">
        <v>54</v>
      </c>
      <c r="B27" s="29" t="s">
        <v>130</v>
      </c>
      <c r="C27" s="30" t="s">
        <v>16</v>
      </c>
      <c r="D27" s="31">
        <v>30</v>
      </c>
      <c r="E27" s="32"/>
      <c r="F27" s="33"/>
      <c r="G27" s="34"/>
      <c r="H27" s="33"/>
      <c r="I27" s="35"/>
      <c r="J27" s="35"/>
      <c r="K27" s="80"/>
    </row>
    <row r="28" spans="1:11" ht="25.5" x14ac:dyDescent="0.2">
      <c r="A28" s="28" t="s">
        <v>55</v>
      </c>
      <c r="B28" s="29" t="s">
        <v>131</v>
      </c>
      <c r="C28" s="30" t="s">
        <v>16</v>
      </c>
      <c r="D28" s="31">
        <v>30</v>
      </c>
      <c r="E28" s="32"/>
      <c r="F28" s="33"/>
      <c r="G28" s="34"/>
      <c r="H28" s="33"/>
      <c r="I28" s="35"/>
      <c r="J28" s="35"/>
      <c r="K28" s="80"/>
    </row>
    <row r="29" spans="1:11" x14ac:dyDescent="0.2">
      <c r="A29" s="28" t="s">
        <v>56</v>
      </c>
      <c r="B29" s="29" t="s">
        <v>132</v>
      </c>
      <c r="C29" s="30" t="s">
        <v>16</v>
      </c>
      <c r="D29" s="31">
        <v>20</v>
      </c>
      <c r="E29" s="32"/>
      <c r="F29" s="33"/>
      <c r="G29" s="34"/>
      <c r="H29" s="33"/>
      <c r="I29" s="35"/>
      <c r="J29" s="35"/>
      <c r="K29" s="80"/>
    </row>
    <row r="30" spans="1:11" x14ac:dyDescent="0.2">
      <c r="A30" s="28" t="s">
        <v>57</v>
      </c>
      <c r="B30" s="29" t="s">
        <v>133</v>
      </c>
      <c r="C30" s="30" t="s">
        <v>16</v>
      </c>
      <c r="D30" s="31">
        <v>20</v>
      </c>
      <c r="E30" s="37"/>
      <c r="F30" s="33"/>
      <c r="G30" s="48"/>
      <c r="H30" s="33"/>
      <c r="I30" s="35"/>
      <c r="J30" s="35"/>
      <c r="K30" s="81"/>
    </row>
    <row r="31" spans="1:11" x14ac:dyDescent="0.2">
      <c r="A31" s="28" t="s">
        <v>58</v>
      </c>
      <c r="B31" s="29" t="s">
        <v>134</v>
      </c>
      <c r="C31" s="30" t="s">
        <v>16</v>
      </c>
      <c r="D31" s="31">
        <v>50</v>
      </c>
      <c r="E31" s="3"/>
      <c r="F31" s="33"/>
      <c r="G31" s="4"/>
      <c r="H31" s="33"/>
      <c r="I31" s="35"/>
      <c r="J31" s="35"/>
      <c r="K31" s="81"/>
    </row>
    <row r="32" spans="1:11" x14ac:dyDescent="0.2">
      <c r="A32" s="28" t="s">
        <v>59</v>
      </c>
      <c r="B32" s="29" t="s">
        <v>135</v>
      </c>
      <c r="C32" s="30" t="s">
        <v>16</v>
      </c>
      <c r="D32" s="31">
        <v>10</v>
      </c>
      <c r="E32" s="3"/>
      <c r="F32" s="33"/>
      <c r="G32" s="4"/>
      <c r="H32" s="33"/>
      <c r="I32" s="35"/>
      <c r="J32" s="35"/>
      <c r="K32" s="81"/>
    </row>
    <row r="33" spans="1:13" x14ac:dyDescent="0.2">
      <c r="A33" s="28" t="s">
        <v>60</v>
      </c>
      <c r="B33" s="29" t="s">
        <v>136</v>
      </c>
      <c r="C33" s="30" t="s">
        <v>16</v>
      </c>
      <c r="D33" s="31">
        <v>100</v>
      </c>
      <c r="E33" s="3"/>
      <c r="F33" s="33"/>
      <c r="G33" s="4"/>
      <c r="H33" s="33"/>
      <c r="I33" s="35"/>
      <c r="J33" s="35"/>
      <c r="K33" s="81"/>
    </row>
    <row r="34" spans="1:13" x14ac:dyDescent="0.2">
      <c r="A34" s="28" t="s">
        <v>61</v>
      </c>
      <c r="B34" s="29" t="s">
        <v>137</v>
      </c>
      <c r="C34" s="30" t="s">
        <v>16</v>
      </c>
      <c r="D34" s="31">
        <v>20</v>
      </c>
      <c r="E34" s="3"/>
      <c r="F34" s="33"/>
      <c r="G34" s="4"/>
      <c r="H34" s="33"/>
      <c r="I34" s="35"/>
      <c r="J34" s="35"/>
      <c r="K34" s="80"/>
    </row>
    <row r="35" spans="1:13" x14ac:dyDescent="0.2">
      <c r="A35" s="28" t="s">
        <v>62</v>
      </c>
      <c r="B35" s="29" t="s">
        <v>138</v>
      </c>
      <c r="C35" s="30" t="s">
        <v>16</v>
      </c>
      <c r="D35" s="31">
        <v>48</v>
      </c>
      <c r="E35" s="3"/>
      <c r="F35" s="33"/>
      <c r="G35" s="4"/>
      <c r="H35" s="33"/>
      <c r="I35" s="35"/>
      <c r="J35" s="35"/>
      <c r="K35" s="80"/>
    </row>
    <row r="36" spans="1:13" ht="25.5" x14ac:dyDescent="0.2">
      <c r="A36" s="28" t="s">
        <v>63</v>
      </c>
      <c r="B36" s="29" t="s">
        <v>139</v>
      </c>
      <c r="C36" s="30" t="s">
        <v>16</v>
      </c>
      <c r="D36" s="31">
        <v>20</v>
      </c>
      <c r="E36" s="3"/>
      <c r="F36" s="33"/>
      <c r="G36" s="4"/>
      <c r="H36" s="33"/>
      <c r="I36" s="35"/>
      <c r="J36" s="35"/>
      <c r="K36" s="80"/>
    </row>
    <row r="37" spans="1:13" x14ac:dyDescent="0.2">
      <c r="A37" s="28" t="s">
        <v>64</v>
      </c>
      <c r="B37" s="29" t="s">
        <v>140</v>
      </c>
      <c r="C37" s="30" t="s">
        <v>16</v>
      </c>
      <c r="D37" s="31">
        <v>20</v>
      </c>
      <c r="E37" s="3"/>
      <c r="F37" s="33"/>
      <c r="G37" s="4"/>
      <c r="H37" s="33"/>
      <c r="I37" s="35"/>
      <c r="J37" s="35"/>
      <c r="K37" s="80"/>
    </row>
    <row r="38" spans="1:13" x14ac:dyDescent="0.2">
      <c r="A38" s="28" t="s">
        <v>65</v>
      </c>
      <c r="B38" s="29" t="s">
        <v>141</v>
      </c>
      <c r="C38" s="30" t="s">
        <v>16</v>
      </c>
      <c r="D38" s="31">
        <v>50</v>
      </c>
      <c r="E38" s="3"/>
      <c r="F38" s="33"/>
      <c r="G38" s="4"/>
      <c r="H38" s="33"/>
      <c r="I38" s="35"/>
      <c r="J38" s="35"/>
      <c r="K38" s="80"/>
    </row>
    <row r="39" spans="1:13" x14ac:dyDescent="0.2">
      <c r="A39" s="28" t="s">
        <v>66</v>
      </c>
      <c r="B39" s="29" t="s">
        <v>142</v>
      </c>
      <c r="C39" s="30" t="s">
        <v>16</v>
      </c>
      <c r="D39" s="31">
        <v>10</v>
      </c>
      <c r="E39" s="3"/>
      <c r="F39" s="33"/>
      <c r="G39" s="4"/>
      <c r="H39" s="33"/>
      <c r="I39" s="35"/>
      <c r="J39" s="35"/>
      <c r="K39" s="80"/>
    </row>
    <row r="40" spans="1:13" x14ac:dyDescent="0.2">
      <c r="A40" s="28" t="s">
        <v>67</v>
      </c>
      <c r="B40" s="29" t="s">
        <v>143</v>
      </c>
      <c r="C40" s="30" t="s">
        <v>16</v>
      </c>
      <c r="D40" s="31">
        <v>120</v>
      </c>
      <c r="E40" s="3"/>
      <c r="F40" s="33"/>
      <c r="G40" s="4"/>
      <c r="H40" s="33"/>
      <c r="I40" s="35"/>
      <c r="J40" s="35"/>
      <c r="K40" s="80"/>
    </row>
    <row r="41" spans="1:13" x14ac:dyDescent="0.2">
      <c r="A41" s="40"/>
      <c r="B41" s="41" t="s">
        <v>11</v>
      </c>
      <c r="C41" s="42" t="s">
        <v>12</v>
      </c>
      <c r="D41" s="43" t="s">
        <v>12</v>
      </c>
      <c r="E41" s="44" t="s">
        <v>13</v>
      </c>
      <c r="F41" s="49">
        <f>SUM(F10:F40)</f>
        <v>0</v>
      </c>
      <c r="G41" s="44" t="s">
        <v>13</v>
      </c>
      <c r="H41" s="45" t="s">
        <v>13</v>
      </c>
      <c r="I41" s="46">
        <f>SUM(I10:I40)</f>
        <v>0</v>
      </c>
      <c r="J41" s="46"/>
      <c r="K41" s="46">
        <f>+COUNTA(K10:K40)</f>
        <v>0</v>
      </c>
    </row>
    <row r="42" spans="1:13" x14ac:dyDescent="0.2">
      <c r="A42" s="50"/>
      <c r="B42" s="51"/>
      <c r="C42" s="52"/>
      <c r="D42" s="53"/>
      <c r="E42" s="54"/>
      <c r="F42" s="55"/>
      <c r="G42" s="54"/>
      <c r="H42" s="55"/>
      <c r="I42" s="56"/>
    </row>
    <row r="43" spans="1:13" x14ac:dyDescent="0.2">
      <c r="A43" s="2" t="s">
        <v>834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101"/>
      <c r="M43" s="101"/>
    </row>
    <row r="44" spans="1:13" x14ac:dyDescent="0.2">
      <c r="A44" s="7"/>
      <c r="B44" s="106"/>
      <c r="C44" s="47"/>
      <c r="D44" s="47"/>
      <c r="E44" s="47"/>
      <c r="F44" s="47"/>
      <c r="G44" s="47"/>
      <c r="H44" s="47"/>
      <c r="I44" s="47"/>
      <c r="J44" s="7"/>
      <c r="K44" s="7"/>
      <c r="L44" s="101"/>
      <c r="M44" s="101"/>
    </row>
    <row r="45" spans="1:13" x14ac:dyDescent="0.2">
      <c r="A45" s="7"/>
      <c r="B45" s="57"/>
      <c r="C45" s="57"/>
      <c r="D45" s="57"/>
      <c r="E45" s="57"/>
      <c r="F45" s="57"/>
      <c r="G45" s="57"/>
      <c r="H45" s="57"/>
      <c r="I45" s="7"/>
      <c r="J45" s="7"/>
      <c r="K45" s="7"/>
      <c r="L45" s="101"/>
      <c r="M45" s="101"/>
    </row>
    <row r="46" spans="1:13" x14ac:dyDescent="0.2">
      <c r="A46" s="7"/>
      <c r="B46" s="57" t="s">
        <v>827</v>
      </c>
      <c r="C46" s="57"/>
      <c r="D46" s="57"/>
      <c r="E46" s="57"/>
      <c r="F46" s="57"/>
      <c r="G46" s="57"/>
      <c r="H46" s="57"/>
      <c r="I46" s="7"/>
      <c r="J46" s="7"/>
      <c r="K46" s="7"/>
      <c r="L46" s="101"/>
      <c r="M46" s="101"/>
    </row>
    <row r="47" spans="1:13" x14ac:dyDescent="0.2">
      <c r="A47" s="7"/>
      <c r="B47" s="57"/>
      <c r="C47" s="57"/>
      <c r="D47" s="57"/>
      <c r="E47" s="57"/>
      <c r="F47" s="7"/>
      <c r="G47" s="7"/>
      <c r="H47" s="7"/>
      <c r="I47" s="7"/>
      <c r="J47" s="7"/>
      <c r="K47" s="7"/>
      <c r="L47" s="101"/>
      <c r="M47" s="101"/>
    </row>
    <row r="48" spans="1:13" x14ac:dyDescent="0.2">
      <c r="A48" s="7" t="s">
        <v>833</v>
      </c>
      <c r="B48" s="7"/>
      <c r="C48" s="7"/>
      <c r="D48" s="7"/>
      <c r="E48" s="57"/>
      <c r="F48" s="7"/>
      <c r="G48" s="7"/>
      <c r="H48" s="7"/>
      <c r="I48" s="7"/>
      <c r="J48" s="7"/>
      <c r="K48" s="7"/>
      <c r="L48" s="101"/>
      <c r="M48" s="101"/>
    </row>
    <row r="49" spans="1:13" x14ac:dyDescent="0.2">
      <c r="A49" s="7"/>
      <c r="B49" s="7"/>
      <c r="C49" s="7"/>
      <c r="D49" s="7"/>
      <c r="E49" s="57"/>
      <c r="F49" s="7"/>
      <c r="G49" s="7"/>
      <c r="H49" s="7"/>
      <c r="I49" s="7"/>
      <c r="J49" s="7"/>
      <c r="K49" s="7"/>
      <c r="L49" s="101"/>
      <c r="M49" s="101"/>
    </row>
    <row r="50" spans="1:13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101"/>
      <c r="M50" s="101"/>
    </row>
    <row r="51" spans="1:13" x14ac:dyDescent="0.2">
      <c r="A51" s="101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3" x14ac:dyDescent="0.2">
      <c r="F52" s="2" t="s">
        <v>32</v>
      </c>
      <c r="G52" s="2"/>
    </row>
    <row r="55" spans="1:13" x14ac:dyDescent="0.2">
      <c r="A55" s="6" t="s">
        <v>144</v>
      </c>
      <c r="B55" s="6"/>
      <c r="C55" s="6"/>
      <c r="D55" s="6"/>
    </row>
    <row r="56" spans="1:13" x14ac:dyDescent="0.2">
      <c r="A56" s="6" t="s">
        <v>36</v>
      </c>
      <c r="B56" s="6"/>
      <c r="C56" s="6"/>
      <c r="D56" s="6"/>
    </row>
  </sheetData>
  <sheetProtection selectLockedCells="1"/>
  <protectedRanges>
    <protectedRange sqref="E10:H42" name="Obseg1_13"/>
    <protectedRange sqref="J42" name="Obseg2_13"/>
  </protectedRanges>
  <mergeCells count="2">
    <mergeCell ref="D3:G4"/>
    <mergeCell ref="A7:J7"/>
  </mergeCells>
  <pageMargins left="0.75" right="0.75" top="1" bottom="1" header="0" footer="0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K23"/>
  <sheetViews>
    <sheetView workbookViewId="0">
      <selection activeCell="B12" sqref="B11:B12"/>
    </sheetView>
  </sheetViews>
  <sheetFormatPr defaultRowHeight="12.75" x14ac:dyDescent="0.2"/>
  <cols>
    <col min="2" max="2" width="40.425781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10" width="13.5703125" customWidth="1"/>
    <col min="11" max="11" width="11.7109375" customWidth="1"/>
  </cols>
  <sheetData>
    <row r="1" spans="1:11" x14ac:dyDescent="0.2">
      <c r="A1" s="2" t="s">
        <v>28</v>
      </c>
      <c r="I1" s="2"/>
      <c r="J1" s="2"/>
    </row>
    <row r="2" spans="1:11" x14ac:dyDescent="0.2">
      <c r="A2" t="s">
        <v>29</v>
      </c>
    </row>
    <row r="3" spans="1:11" x14ac:dyDescent="0.2">
      <c r="D3" s="133"/>
      <c r="E3" s="134"/>
      <c r="F3" s="134"/>
      <c r="G3" s="135"/>
    </row>
    <row r="4" spans="1:11" x14ac:dyDescent="0.2">
      <c r="A4" t="s">
        <v>29</v>
      </c>
      <c r="D4" s="136"/>
      <c r="E4" s="137"/>
      <c r="F4" s="137"/>
      <c r="G4" s="138"/>
    </row>
    <row r="6" spans="1:11" x14ac:dyDescent="0.2">
      <c r="A6" s="2" t="s">
        <v>30</v>
      </c>
    </row>
    <row r="8" spans="1:11" ht="15.75" x14ac:dyDescent="0.2">
      <c r="A8" s="142" t="s">
        <v>146</v>
      </c>
      <c r="B8" s="143"/>
      <c r="C8" s="143"/>
      <c r="D8" s="143"/>
      <c r="E8" s="143"/>
      <c r="F8" s="143"/>
      <c r="G8" s="143"/>
      <c r="H8" s="143"/>
      <c r="I8" s="143"/>
      <c r="J8" s="143"/>
      <c r="K8" s="144"/>
    </row>
    <row r="10" spans="1:11" ht="25.5" x14ac:dyDescent="0.2">
      <c r="A10" s="21" t="s">
        <v>0</v>
      </c>
      <c r="B10" s="22" t="s">
        <v>1</v>
      </c>
      <c r="C10" s="23" t="s">
        <v>2</v>
      </c>
      <c r="D10" s="24" t="s">
        <v>3</v>
      </c>
      <c r="E10" s="21" t="s">
        <v>15</v>
      </c>
      <c r="F10" s="21" t="s">
        <v>4</v>
      </c>
      <c r="G10" s="21" t="s">
        <v>5</v>
      </c>
      <c r="H10" s="21" t="s">
        <v>6</v>
      </c>
      <c r="I10" s="21" t="s">
        <v>7</v>
      </c>
      <c r="J10" s="21" t="s">
        <v>798</v>
      </c>
      <c r="K10" s="26" t="s">
        <v>797</v>
      </c>
    </row>
    <row r="11" spans="1:11" x14ac:dyDescent="0.2">
      <c r="A11" s="21">
        <v>1</v>
      </c>
      <c r="B11" s="21">
        <v>2</v>
      </c>
      <c r="C11" s="23">
        <v>3</v>
      </c>
      <c r="D11" s="24">
        <v>4</v>
      </c>
      <c r="E11" s="26">
        <v>5</v>
      </c>
      <c r="F11" s="26" t="s">
        <v>9</v>
      </c>
      <c r="G11" s="26">
        <v>7</v>
      </c>
      <c r="H11" s="26">
        <v>8</v>
      </c>
      <c r="I11" s="26" t="s">
        <v>10</v>
      </c>
      <c r="J11" s="26">
        <v>10</v>
      </c>
      <c r="K11" s="21">
        <v>11</v>
      </c>
    </row>
    <row r="12" spans="1:11" x14ac:dyDescent="0.2">
      <c r="A12" s="28" t="s">
        <v>37</v>
      </c>
      <c r="B12" s="29" t="s">
        <v>145</v>
      </c>
      <c r="C12" s="30" t="s">
        <v>103</v>
      </c>
      <c r="D12" s="31">
        <v>14000</v>
      </c>
      <c r="E12" s="32"/>
      <c r="F12" s="33"/>
      <c r="G12" s="34"/>
      <c r="H12" s="33"/>
      <c r="I12" s="35"/>
      <c r="J12" s="35"/>
      <c r="K12" s="80"/>
    </row>
    <row r="13" spans="1:11" x14ac:dyDescent="0.2">
      <c r="A13" s="40"/>
      <c r="B13" s="41" t="s">
        <v>11</v>
      </c>
      <c r="C13" s="42" t="s">
        <v>12</v>
      </c>
      <c r="D13" s="43" t="s">
        <v>12</v>
      </c>
      <c r="E13" s="44" t="s">
        <v>13</v>
      </c>
      <c r="F13" s="49">
        <f>SUM(F12)</f>
        <v>0</v>
      </c>
      <c r="G13" s="44" t="s">
        <v>13</v>
      </c>
      <c r="H13" s="45" t="s">
        <v>13</v>
      </c>
      <c r="I13" s="46">
        <f>SUM(I12)</f>
        <v>0</v>
      </c>
      <c r="J13" s="46"/>
      <c r="K13" s="46">
        <f>+COUNTA(K12)</f>
        <v>0</v>
      </c>
    </row>
    <row r="14" spans="1:11" x14ac:dyDescent="0.2">
      <c r="A14" s="50"/>
      <c r="B14" s="51"/>
      <c r="C14" s="52"/>
      <c r="D14" s="53"/>
      <c r="E14" s="54"/>
      <c r="F14" s="55"/>
      <c r="G14" s="54"/>
      <c r="H14" s="55"/>
      <c r="I14" s="56"/>
      <c r="J14" s="56"/>
    </row>
    <row r="16" spans="1:11" x14ac:dyDescent="0.2">
      <c r="A16" s="2" t="s">
        <v>834</v>
      </c>
    </row>
    <row r="17" spans="1:7" x14ac:dyDescent="0.2">
      <c r="A17" s="2" t="s">
        <v>859</v>
      </c>
      <c r="B17" s="57"/>
    </row>
    <row r="18" spans="1:7" x14ac:dyDescent="0.2">
      <c r="A18" s="7" t="s">
        <v>860</v>
      </c>
      <c r="B18" s="7"/>
    </row>
    <row r="19" spans="1:7" x14ac:dyDescent="0.2">
      <c r="A19" s="7" t="s">
        <v>861</v>
      </c>
      <c r="B19" s="7"/>
      <c r="C19" s="6"/>
      <c r="D19" s="6"/>
    </row>
    <row r="20" spans="1:7" x14ac:dyDescent="0.2">
      <c r="A20" s="7" t="s">
        <v>862</v>
      </c>
      <c r="B20" s="7"/>
      <c r="C20" s="6"/>
      <c r="D20" s="6"/>
    </row>
    <row r="21" spans="1:7" s="2" customFormat="1" x14ac:dyDescent="0.2">
      <c r="A21" s="2" t="s">
        <v>863</v>
      </c>
      <c r="C21" s="2" t="s">
        <v>864</v>
      </c>
    </row>
    <row r="23" spans="1:7" x14ac:dyDescent="0.2">
      <c r="F23" s="2" t="s">
        <v>32</v>
      </c>
      <c r="G23" s="2"/>
    </row>
  </sheetData>
  <sheetProtection selectLockedCells="1"/>
  <protectedRanges>
    <protectedRange sqref="E12:H14" name="Obseg1_13"/>
  </protectedRanges>
  <mergeCells count="2">
    <mergeCell ref="A8:K8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/>
  <dimension ref="A1:L37"/>
  <sheetViews>
    <sheetView topLeftCell="A4" workbookViewId="0">
      <selection activeCell="B14" sqref="B14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5703125" customWidth="1"/>
    <col min="12" max="12" width="11.710937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D3" s="133"/>
      <c r="E3" s="134"/>
      <c r="F3" s="134"/>
      <c r="G3" s="135"/>
    </row>
    <row r="4" spans="1:12" x14ac:dyDescent="0.2">
      <c r="A4" t="s">
        <v>29</v>
      </c>
      <c r="D4" s="136"/>
      <c r="E4" s="137"/>
      <c r="F4" s="137"/>
      <c r="G4" s="138"/>
    </row>
    <row r="6" spans="1:12" x14ac:dyDescent="0.2">
      <c r="A6" s="2" t="s">
        <v>30</v>
      </c>
    </row>
    <row r="7" spans="1:12" ht="15.75" x14ac:dyDescent="0.2">
      <c r="A7" s="142" t="s">
        <v>155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4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798</v>
      </c>
      <c r="K9" s="25" t="s">
        <v>829</v>
      </c>
      <c r="L9" s="26" t="s">
        <v>797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x14ac:dyDescent="0.2">
      <c r="A11" s="28" t="s">
        <v>37</v>
      </c>
      <c r="B11" s="29" t="s">
        <v>154</v>
      </c>
      <c r="C11" s="30" t="s">
        <v>16</v>
      </c>
      <c r="D11" s="31">
        <v>50</v>
      </c>
      <c r="E11" s="32"/>
      <c r="F11" s="33"/>
      <c r="G11" s="34"/>
      <c r="H11" s="33"/>
      <c r="I11" s="35"/>
      <c r="J11" s="59"/>
      <c r="K11" s="59"/>
      <c r="L11" s="80"/>
    </row>
    <row r="12" spans="1:12" x14ac:dyDescent="0.2">
      <c r="A12" s="28" t="s">
        <v>38</v>
      </c>
      <c r="B12" s="29" t="s">
        <v>856</v>
      </c>
      <c r="C12" s="30" t="s">
        <v>16</v>
      </c>
      <c r="D12" s="31">
        <v>60</v>
      </c>
      <c r="E12" s="32"/>
      <c r="F12" s="33"/>
      <c r="G12" s="34"/>
      <c r="H12" s="33"/>
      <c r="I12" s="35"/>
      <c r="J12" s="59"/>
      <c r="K12" s="59"/>
      <c r="L12" s="80"/>
    </row>
    <row r="13" spans="1:12" x14ac:dyDescent="0.2">
      <c r="A13" s="28" t="s">
        <v>39</v>
      </c>
      <c r="B13" s="29" t="s">
        <v>153</v>
      </c>
      <c r="C13" s="30" t="s">
        <v>16</v>
      </c>
      <c r="D13" s="31">
        <v>50</v>
      </c>
      <c r="E13" s="32"/>
      <c r="F13" s="33"/>
      <c r="G13" s="34"/>
      <c r="H13" s="33"/>
      <c r="I13" s="35"/>
      <c r="J13" s="59"/>
      <c r="K13" s="59"/>
      <c r="L13" s="80"/>
    </row>
    <row r="14" spans="1:12" x14ac:dyDescent="0.2">
      <c r="A14" s="28" t="s">
        <v>40</v>
      </c>
      <c r="B14" s="29" t="s">
        <v>152</v>
      </c>
      <c r="C14" s="30" t="s">
        <v>16</v>
      </c>
      <c r="D14" s="31">
        <v>10</v>
      </c>
      <c r="E14" s="32"/>
      <c r="F14" s="33"/>
      <c r="G14" s="34"/>
      <c r="H14" s="33"/>
      <c r="I14" s="35"/>
      <c r="J14" s="59"/>
      <c r="K14" s="59"/>
      <c r="L14" s="80"/>
    </row>
    <row r="15" spans="1:12" ht="25.5" x14ac:dyDescent="0.2">
      <c r="A15" s="28" t="s">
        <v>41</v>
      </c>
      <c r="B15" s="89" t="s">
        <v>857</v>
      </c>
      <c r="C15" s="30" t="s">
        <v>16</v>
      </c>
      <c r="D15" s="31">
        <v>100</v>
      </c>
      <c r="E15" s="32"/>
      <c r="F15" s="33"/>
      <c r="G15" s="34"/>
      <c r="H15" s="33"/>
      <c r="I15" s="35"/>
      <c r="J15" s="59"/>
      <c r="K15" s="59"/>
      <c r="L15" s="80"/>
    </row>
    <row r="16" spans="1:12" ht="25.5" x14ac:dyDescent="0.2">
      <c r="A16" s="28" t="s">
        <v>42</v>
      </c>
      <c r="B16" s="89" t="s">
        <v>151</v>
      </c>
      <c r="C16" s="30" t="s">
        <v>16</v>
      </c>
      <c r="D16" s="31">
        <v>30</v>
      </c>
      <c r="E16" s="32"/>
      <c r="F16" s="33"/>
      <c r="G16" s="34"/>
      <c r="H16" s="33"/>
      <c r="I16" s="35"/>
      <c r="J16" s="59"/>
      <c r="K16" s="59"/>
      <c r="L16" s="80"/>
    </row>
    <row r="17" spans="1:12" x14ac:dyDescent="0.2">
      <c r="A17" s="28" t="s">
        <v>43</v>
      </c>
      <c r="B17" s="89" t="s">
        <v>150</v>
      </c>
      <c r="C17" s="30" t="s">
        <v>16</v>
      </c>
      <c r="D17" s="31">
        <v>30</v>
      </c>
      <c r="E17" s="32"/>
      <c r="F17" s="33"/>
      <c r="G17" s="34"/>
      <c r="H17" s="33"/>
      <c r="I17" s="35"/>
      <c r="J17" s="59"/>
      <c r="K17" s="59"/>
      <c r="L17" s="80"/>
    </row>
    <row r="18" spans="1:12" x14ac:dyDescent="0.2">
      <c r="A18" s="28" t="s">
        <v>44</v>
      </c>
      <c r="B18" s="89" t="s">
        <v>149</v>
      </c>
      <c r="C18" s="30" t="s">
        <v>16</v>
      </c>
      <c r="D18" s="31">
        <v>10</v>
      </c>
      <c r="E18" s="32"/>
      <c r="F18" s="33"/>
      <c r="G18" s="34"/>
      <c r="H18" s="33"/>
      <c r="I18" s="35"/>
      <c r="J18" s="59"/>
      <c r="K18" s="59"/>
      <c r="L18" s="80"/>
    </row>
    <row r="19" spans="1:12" ht="25.5" x14ac:dyDescent="0.2">
      <c r="A19" s="28" t="s">
        <v>45</v>
      </c>
      <c r="B19" s="89" t="s">
        <v>858</v>
      </c>
      <c r="C19" s="30" t="s">
        <v>16</v>
      </c>
      <c r="D19" s="31">
        <v>36</v>
      </c>
      <c r="E19" s="32"/>
      <c r="F19" s="33"/>
      <c r="G19" s="34"/>
      <c r="H19" s="33"/>
      <c r="I19" s="35"/>
      <c r="J19" s="59"/>
      <c r="K19" s="59"/>
      <c r="L19" s="80"/>
    </row>
    <row r="20" spans="1:12" x14ac:dyDescent="0.2">
      <c r="A20" s="40"/>
      <c r="B20" s="41" t="s">
        <v>11</v>
      </c>
      <c r="C20" s="42" t="s">
        <v>12</v>
      </c>
      <c r="D20" s="43" t="s">
        <v>12</v>
      </c>
      <c r="E20" s="44" t="s">
        <v>13</v>
      </c>
      <c r="F20" s="49">
        <f>SUM(F11:F19)</f>
        <v>0</v>
      </c>
      <c r="G20" s="44" t="s">
        <v>13</v>
      </c>
      <c r="H20" s="45" t="s">
        <v>13</v>
      </c>
      <c r="I20" s="46">
        <f>SUM(I11:I19)</f>
        <v>0</v>
      </c>
      <c r="J20" s="45" t="s">
        <v>14</v>
      </c>
      <c r="K20" s="45"/>
      <c r="L20" s="46">
        <f>+COUNTA(L11:L19)</f>
        <v>0</v>
      </c>
    </row>
    <row r="21" spans="1:12" x14ac:dyDescent="0.2">
      <c r="A21" s="50"/>
      <c r="B21" s="51"/>
      <c r="C21" s="52"/>
      <c r="D21" s="53"/>
      <c r="E21" s="54"/>
      <c r="F21" s="55"/>
      <c r="G21" s="54"/>
      <c r="H21" s="55"/>
      <c r="I21" s="56"/>
      <c r="J21" s="58"/>
      <c r="K21" s="58"/>
      <c r="L21" s="58"/>
    </row>
    <row r="22" spans="1:12" x14ac:dyDescent="0.2">
      <c r="A22" s="2" t="s">
        <v>828</v>
      </c>
      <c r="B22" s="7"/>
      <c r="C22" s="7"/>
      <c r="D22" s="7"/>
      <c r="E22" s="7"/>
      <c r="F22" s="7"/>
    </row>
    <row r="23" spans="1:12" x14ac:dyDescent="0.2">
      <c r="A23" s="7"/>
      <c r="B23" s="7"/>
      <c r="C23" s="7"/>
      <c r="D23" s="7"/>
      <c r="E23" s="7"/>
      <c r="F23" s="7"/>
    </row>
    <row r="24" spans="1:12" x14ac:dyDescent="0.2">
      <c r="A24" s="7"/>
      <c r="B24" s="57" t="s">
        <v>148</v>
      </c>
      <c r="C24" s="7"/>
      <c r="D24" s="7"/>
      <c r="E24" s="7"/>
      <c r="F24" s="7"/>
    </row>
    <row r="25" spans="1:12" x14ac:dyDescent="0.2">
      <c r="A25" s="7"/>
      <c r="B25" s="57" t="s">
        <v>827</v>
      </c>
      <c r="C25" s="7"/>
      <c r="D25" s="7"/>
      <c r="E25" s="7"/>
      <c r="F25" s="7"/>
      <c r="G25" s="2"/>
    </row>
    <row r="26" spans="1:12" x14ac:dyDescent="0.2">
      <c r="A26" s="7" t="s">
        <v>833</v>
      </c>
      <c r="B26" s="7"/>
      <c r="C26" s="7"/>
      <c r="D26" s="7"/>
      <c r="E26" s="7"/>
      <c r="F26" s="7"/>
      <c r="G26" s="2"/>
    </row>
    <row r="27" spans="1:12" x14ac:dyDescent="0.2">
      <c r="A27" s="7" t="s">
        <v>832</v>
      </c>
      <c r="B27" s="7"/>
      <c r="C27" s="7"/>
      <c r="D27" s="7"/>
      <c r="E27" s="7"/>
      <c r="F27" s="7"/>
      <c r="G27" s="2"/>
    </row>
    <row r="28" spans="1:12" x14ac:dyDescent="0.2">
      <c r="A28" s="7"/>
      <c r="B28" s="7"/>
      <c r="C28" s="7"/>
      <c r="D28" s="7"/>
      <c r="E28" s="7"/>
      <c r="F28" s="7"/>
      <c r="G28" s="2"/>
    </row>
    <row r="29" spans="1:12" x14ac:dyDescent="0.2">
      <c r="A29" s="7" t="s">
        <v>830</v>
      </c>
      <c r="B29" s="7"/>
      <c r="C29" s="7"/>
      <c r="D29" s="7"/>
      <c r="E29" s="7"/>
      <c r="F29" s="7"/>
      <c r="G29" s="2"/>
    </row>
    <row r="30" spans="1:12" x14ac:dyDescent="0.2">
      <c r="A30" s="7" t="s">
        <v>831</v>
      </c>
      <c r="B30" s="7"/>
      <c r="C30" s="7"/>
      <c r="D30" s="7"/>
      <c r="E30" s="7"/>
      <c r="F30" s="7"/>
    </row>
    <row r="31" spans="1:12" x14ac:dyDescent="0.2">
      <c r="B31" s="57"/>
    </row>
    <row r="32" spans="1:12" x14ac:dyDescent="0.2">
      <c r="B32" s="57"/>
    </row>
    <row r="34" spans="1:9" x14ac:dyDescent="0.2">
      <c r="A34" s="6" t="s">
        <v>147</v>
      </c>
      <c r="B34" s="6"/>
      <c r="C34" s="6"/>
      <c r="D34" s="6"/>
    </row>
    <row r="35" spans="1:9" x14ac:dyDescent="0.2">
      <c r="A35" s="6" t="s">
        <v>36</v>
      </c>
      <c r="B35" s="6"/>
      <c r="C35" s="6"/>
      <c r="D35" s="6"/>
    </row>
    <row r="37" spans="1:9" x14ac:dyDescent="0.2">
      <c r="I37" s="2" t="s">
        <v>32</v>
      </c>
    </row>
  </sheetData>
  <sheetProtection selectLockedCells="1"/>
  <protectedRanges>
    <protectedRange sqref="E11:H21" name="Obseg1_13"/>
    <protectedRange sqref="J11:K21" name="Obseg2_13"/>
  </protectedRanges>
  <mergeCells count="2">
    <mergeCell ref="A7:L7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/>
  <dimension ref="A1:L73"/>
  <sheetViews>
    <sheetView zoomScaleNormal="100" workbookViewId="0">
      <selection activeCell="B51" sqref="B51"/>
    </sheetView>
  </sheetViews>
  <sheetFormatPr defaultRowHeight="12.75" x14ac:dyDescent="0.2"/>
  <cols>
    <col min="2" max="2" width="42.28515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3.42578125" customWidth="1"/>
    <col min="12" max="12" width="10.4257812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D3" s="133"/>
      <c r="E3" s="134"/>
      <c r="F3" s="134"/>
      <c r="G3" s="135"/>
    </row>
    <row r="4" spans="1:12" x14ac:dyDescent="0.2">
      <c r="D4" s="136"/>
      <c r="E4" s="137"/>
      <c r="F4" s="137"/>
      <c r="G4" s="138"/>
    </row>
    <row r="5" spans="1:12" x14ac:dyDescent="0.2">
      <c r="A5" s="2" t="s">
        <v>30</v>
      </c>
    </row>
    <row r="6" spans="1:12" ht="15.75" x14ac:dyDescent="0.2">
      <c r="A6" s="142" t="s">
        <v>866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4"/>
    </row>
    <row r="8" spans="1:12" ht="38.25" x14ac:dyDescent="0.2">
      <c r="A8" s="21" t="s">
        <v>0</v>
      </c>
      <c r="B8" s="22" t="s">
        <v>1</v>
      </c>
      <c r="C8" s="23" t="s">
        <v>2</v>
      </c>
      <c r="D8" s="24" t="s">
        <v>3</v>
      </c>
      <c r="E8" s="21" t="s">
        <v>15</v>
      </c>
      <c r="F8" s="21" t="s">
        <v>4</v>
      </c>
      <c r="G8" s="21" t="s">
        <v>5</v>
      </c>
      <c r="H8" s="21" t="s">
        <v>6</v>
      </c>
      <c r="I8" s="21" t="s">
        <v>7</v>
      </c>
      <c r="J8" s="25" t="s">
        <v>798</v>
      </c>
      <c r="K8" s="25" t="s">
        <v>829</v>
      </c>
      <c r="L8" s="26" t="s">
        <v>797</v>
      </c>
    </row>
    <row r="9" spans="1:12" x14ac:dyDescent="0.2">
      <c r="A9" s="21">
        <v>1</v>
      </c>
      <c r="B9" s="21">
        <v>2</v>
      </c>
      <c r="C9" s="23">
        <v>3</v>
      </c>
      <c r="D9" s="24">
        <v>4</v>
      </c>
      <c r="E9" s="26">
        <v>5</v>
      </c>
      <c r="F9" s="26" t="s">
        <v>9</v>
      </c>
      <c r="G9" s="26">
        <v>7</v>
      </c>
      <c r="H9" s="26">
        <v>8</v>
      </c>
      <c r="I9" s="26" t="s">
        <v>10</v>
      </c>
      <c r="J9" s="27">
        <v>10</v>
      </c>
      <c r="K9" s="27">
        <v>11</v>
      </c>
      <c r="L9" s="21">
        <v>12</v>
      </c>
    </row>
    <row r="10" spans="1:12" ht="25.5" x14ac:dyDescent="0.2">
      <c r="A10" s="28" t="s">
        <v>37</v>
      </c>
      <c r="B10" s="29" t="s">
        <v>222</v>
      </c>
      <c r="C10" s="30" t="s">
        <v>221</v>
      </c>
      <c r="D10" s="31">
        <v>19500</v>
      </c>
      <c r="E10" s="32"/>
      <c r="F10" s="33"/>
      <c r="G10" s="34"/>
      <c r="H10" s="33"/>
      <c r="I10" s="35"/>
      <c r="J10" s="5"/>
      <c r="K10" s="5"/>
      <c r="L10" s="81"/>
    </row>
    <row r="11" spans="1:12" x14ac:dyDescent="0.2">
      <c r="A11" s="28" t="s">
        <v>38</v>
      </c>
      <c r="B11" s="29" t="s">
        <v>220</v>
      </c>
      <c r="C11" s="30" t="s">
        <v>16</v>
      </c>
      <c r="D11" s="31">
        <v>100</v>
      </c>
      <c r="E11" s="32"/>
      <c r="F11" s="33"/>
      <c r="G11" s="34"/>
      <c r="H11" s="33"/>
      <c r="I11" s="35"/>
      <c r="J11" s="5"/>
      <c r="K11" s="5"/>
      <c r="L11" s="81"/>
    </row>
    <row r="12" spans="1:12" x14ac:dyDescent="0.2">
      <c r="A12" s="28" t="s">
        <v>39</v>
      </c>
      <c r="B12" s="29" t="s">
        <v>219</v>
      </c>
      <c r="C12" s="30" t="s">
        <v>103</v>
      </c>
      <c r="D12" s="31">
        <v>48</v>
      </c>
      <c r="E12" s="32"/>
      <c r="F12" s="33"/>
      <c r="G12" s="34"/>
      <c r="H12" s="33"/>
      <c r="I12" s="35"/>
      <c r="J12" s="5"/>
      <c r="K12" s="5"/>
      <c r="L12" s="81"/>
    </row>
    <row r="13" spans="1:12" x14ac:dyDescent="0.2">
      <c r="A13" s="28" t="s">
        <v>40</v>
      </c>
      <c r="B13" s="29" t="s">
        <v>218</v>
      </c>
      <c r="C13" s="30" t="s">
        <v>197</v>
      </c>
      <c r="D13" s="31">
        <v>1800</v>
      </c>
      <c r="E13" s="32"/>
      <c r="F13" s="33"/>
      <c r="G13" s="34"/>
      <c r="H13" s="33"/>
      <c r="I13" s="35"/>
      <c r="J13" s="5"/>
      <c r="K13" s="5"/>
      <c r="L13" s="81"/>
    </row>
    <row r="14" spans="1:12" x14ac:dyDescent="0.2">
      <c r="A14" s="28" t="s">
        <v>41</v>
      </c>
      <c r="B14" s="29" t="s">
        <v>217</v>
      </c>
      <c r="C14" s="30" t="s">
        <v>103</v>
      </c>
      <c r="D14" s="31">
        <v>24</v>
      </c>
      <c r="E14" s="32"/>
      <c r="F14" s="33"/>
      <c r="G14" s="34"/>
      <c r="H14" s="33"/>
      <c r="I14" s="35"/>
      <c r="J14" s="5"/>
      <c r="K14" s="5"/>
      <c r="L14" s="81"/>
    </row>
    <row r="15" spans="1:12" ht="21.75" customHeight="1" x14ac:dyDescent="0.2">
      <c r="A15" s="28" t="s">
        <v>42</v>
      </c>
      <c r="B15" s="29" t="s">
        <v>216</v>
      </c>
      <c r="C15" s="30" t="s">
        <v>16</v>
      </c>
      <c r="D15" s="31">
        <v>900</v>
      </c>
      <c r="E15" s="32"/>
      <c r="F15" s="33"/>
      <c r="G15" s="34"/>
      <c r="H15" s="33"/>
      <c r="I15" s="35"/>
      <c r="J15" s="5"/>
      <c r="K15" s="5"/>
      <c r="L15" s="81"/>
    </row>
    <row r="16" spans="1:12" ht="21.75" customHeight="1" x14ac:dyDescent="0.2">
      <c r="A16" s="28" t="s">
        <v>43</v>
      </c>
      <c r="B16" s="29" t="s">
        <v>215</v>
      </c>
      <c r="C16" s="30" t="s">
        <v>16</v>
      </c>
      <c r="D16" s="31">
        <v>500</v>
      </c>
      <c r="E16" s="32"/>
      <c r="F16" s="33"/>
      <c r="G16" s="34"/>
      <c r="H16" s="33"/>
      <c r="I16" s="35"/>
      <c r="J16" s="5"/>
      <c r="K16" s="5"/>
      <c r="L16" s="81"/>
    </row>
    <row r="17" spans="1:12" ht="25.5" x14ac:dyDescent="0.2">
      <c r="A17" s="28" t="s">
        <v>44</v>
      </c>
      <c r="B17" s="29" t="s">
        <v>214</v>
      </c>
      <c r="C17" s="30" t="s">
        <v>16</v>
      </c>
      <c r="D17" s="31">
        <v>36</v>
      </c>
      <c r="E17" s="32"/>
      <c r="F17" s="33"/>
      <c r="G17" s="34"/>
      <c r="H17" s="33"/>
      <c r="I17" s="35"/>
      <c r="J17" s="5"/>
      <c r="K17" s="5"/>
      <c r="L17" s="81"/>
    </row>
    <row r="18" spans="1:12" ht="25.5" x14ac:dyDescent="0.2">
      <c r="A18" s="28" t="s">
        <v>45</v>
      </c>
      <c r="B18" s="29" t="s">
        <v>213</v>
      </c>
      <c r="C18" s="30" t="s">
        <v>16</v>
      </c>
      <c r="D18" s="31">
        <v>25</v>
      </c>
      <c r="E18" s="32"/>
      <c r="F18" s="33"/>
      <c r="G18" s="34"/>
      <c r="H18" s="33"/>
      <c r="I18" s="35"/>
      <c r="J18" s="5"/>
      <c r="K18" s="5"/>
      <c r="L18" s="81"/>
    </row>
    <row r="19" spans="1:12" ht="25.5" x14ac:dyDescent="0.2">
      <c r="A19" s="28" t="s">
        <v>46</v>
      </c>
      <c r="B19" s="29" t="s">
        <v>212</v>
      </c>
      <c r="C19" s="30" t="s">
        <v>16</v>
      </c>
      <c r="D19" s="31">
        <v>50</v>
      </c>
      <c r="E19" s="32"/>
      <c r="F19" s="33"/>
      <c r="G19" s="34"/>
      <c r="H19" s="33"/>
      <c r="I19" s="35"/>
      <c r="J19" s="5"/>
      <c r="K19" s="5"/>
      <c r="L19" s="81"/>
    </row>
    <row r="20" spans="1:12" ht="25.5" x14ac:dyDescent="0.2">
      <c r="A20" s="28" t="s">
        <v>47</v>
      </c>
      <c r="B20" s="29" t="s">
        <v>211</v>
      </c>
      <c r="C20" s="30" t="s">
        <v>16</v>
      </c>
      <c r="D20" s="31">
        <v>30</v>
      </c>
      <c r="E20" s="32"/>
      <c r="F20" s="33"/>
      <c r="G20" s="34"/>
      <c r="H20" s="33"/>
      <c r="I20" s="35"/>
      <c r="J20" s="5"/>
      <c r="K20" s="5"/>
      <c r="L20" s="81"/>
    </row>
    <row r="21" spans="1:12" x14ac:dyDescent="0.2">
      <c r="A21" s="28" t="s">
        <v>48</v>
      </c>
      <c r="B21" s="29" t="s">
        <v>210</v>
      </c>
      <c r="C21" s="30" t="s">
        <v>16</v>
      </c>
      <c r="D21" s="31">
        <v>45</v>
      </c>
      <c r="E21" s="32"/>
      <c r="F21" s="33"/>
      <c r="G21" s="34"/>
      <c r="H21" s="33"/>
      <c r="I21" s="35"/>
      <c r="J21" s="5"/>
      <c r="K21" s="5"/>
      <c r="L21" s="81"/>
    </row>
    <row r="22" spans="1:12" x14ac:dyDescent="0.2">
      <c r="A22" s="28" t="s">
        <v>49</v>
      </c>
      <c r="B22" s="29" t="s">
        <v>209</v>
      </c>
      <c r="C22" s="30" t="s">
        <v>16</v>
      </c>
      <c r="D22" s="31">
        <v>45</v>
      </c>
      <c r="E22" s="32"/>
      <c r="F22" s="33"/>
      <c r="G22" s="34"/>
      <c r="H22" s="33"/>
      <c r="I22" s="35"/>
      <c r="J22" s="5"/>
      <c r="K22" s="5"/>
      <c r="L22" s="81"/>
    </row>
    <row r="23" spans="1:12" x14ac:dyDescent="0.2">
      <c r="A23" s="28" t="s">
        <v>50</v>
      </c>
      <c r="B23" s="29" t="s">
        <v>208</v>
      </c>
      <c r="C23" s="30" t="s">
        <v>16</v>
      </c>
      <c r="D23" s="31">
        <v>18</v>
      </c>
      <c r="E23" s="32"/>
      <c r="F23" s="33"/>
      <c r="G23" s="34"/>
      <c r="H23" s="33"/>
      <c r="I23" s="35"/>
      <c r="J23" s="5"/>
      <c r="K23" s="5"/>
      <c r="L23" s="81"/>
    </row>
    <row r="24" spans="1:12" x14ac:dyDescent="0.2">
      <c r="A24" s="28" t="s">
        <v>51</v>
      </c>
      <c r="B24" s="29" t="s">
        <v>207</v>
      </c>
      <c r="C24" s="30" t="s">
        <v>16</v>
      </c>
      <c r="D24" s="31">
        <v>18</v>
      </c>
      <c r="E24" s="32"/>
      <c r="F24" s="33"/>
      <c r="G24" s="34"/>
      <c r="H24" s="33"/>
      <c r="I24" s="35"/>
      <c r="J24" s="5"/>
      <c r="K24" s="5"/>
      <c r="L24" s="81"/>
    </row>
    <row r="25" spans="1:12" ht="25.5" x14ac:dyDescent="0.2">
      <c r="A25" s="28" t="s">
        <v>52</v>
      </c>
      <c r="B25" s="29" t="s">
        <v>206</v>
      </c>
      <c r="C25" s="30" t="s">
        <v>16</v>
      </c>
      <c r="D25" s="31">
        <v>800</v>
      </c>
      <c r="E25" s="32"/>
      <c r="F25" s="33"/>
      <c r="G25" s="34"/>
      <c r="H25" s="33"/>
      <c r="I25" s="35"/>
      <c r="J25" s="5"/>
      <c r="K25" s="5"/>
      <c r="L25" s="81"/>
    </row>
    <row r="26" spans="1:12" x14ac:dyDescent="0.2">
      <c r="A26" s="28" t="s">
        <v>53</v>
      </c>
      <c r="B26" s="29" t="s">
        <v>205</v>
      </c>
      <c r="C26" s="30" t="s">
        <v>16</v>
      </c>
      <c r="D26" s="31">
        <v>930</v>
      </c>
      <c r="E26" s="32"/>
      <c r="F26" s="33"/>
      <c r="G26" s="34"/>
      <c r="H26" s="33"/>
      <c r="I26" s="35"/>
      <c r="J26" s="5"/>
      <c r="K26" s="5"/>
      <c r="L26" s="81"/>
    </row>
    <row r="27" spans="1:12" x14ac:dyDescent="0.2">
      <c r="A27" s="28" t="s">
        <v>54</v>
      </c>
      <c r="B27" s="89" t="s">
        <v>851</v>
      </c>
      <c r="C27" s="30" t="s">
        <v>16</v>
      </c>
      <c r="D27" s="31">
        <v>30</v>
      </c>
      <c r="E27" s="32"/>
      <c r="F27" s="33"/>
      <c r="G27" s="34"/>
      <c r="H27" s="33"/>
      <c r="I27" s="35"/>
      <c r="J27" s="5"/>
      <c r="K27" s="5"/>
      <c r="L27" s="81"/>
    </row>
    <row r="28" spans="1:12" x14ac:dyDescent="0.2">
      <c r="A28" s="28" t="s">
        <v>55</v>
      </c>
      <c r="B28" s="89" t="s">
        <v>852</v>
      </c>
      <c r="C28" s="30" t="s">
        <v>16</v>
      </c>
      <c r="D28" s="31">
        <v>30</v>
      </c>
      <c r="E28" s="32"/>
      <c r="F28" s="33"/>
      <c r="G28" s="34"/>
      <c r="H28" s="33"/>
      <c r="I28" s="35"/>
      <c r="J28" s="5"/>
      <c r="K28" s="5"/>
      <c r="L28" s="81"/>
    </row>
    <row r="29" spans="1:12" x14ac:dyDescent="0.2">
      <c r="A29" s="28" t="s">
        <v>56</v>
      </c>
      <c r="B29" s="29" t="s">
        <v>204</v>
      </c>
      <c r="C29" s="30" t="s">
        <v>16</v>
      </c>
      <c r="D29" s="31">
        <v>180</v>
      </c>
      <c r="E29" s="32"/>
      <c r="F29" s="33"/>
      <c r="G29" s="34"/>
      <c r="H29" s="33"/>
      <c r="I29" s="35"/>
      <c r="J29" s="5"/>
      <c r="K29" s="5"/>
      <c r="L29" s="81"/>
    </row>
    <row r="30" spans="1:12" x14ac:dyDescent="0.2">
      <c r="A30" s="28" t="s">
        <v>57</v>
      </c>
      <c r="B30" s="29" t="s">
        <v>203</v>
      </c>
      <c r="C30" s="30" t="s">
        <v>16</v>
      </c>
      <c r="D30" s="31">
        <v>130</v>
      </c>
      <c r="E30" s="32"/>
      <c r="F30" s="33"/>
      <c r="G30" s="34"/>
      <c r="H30" s="33"/>
      <c r="I30" s="35"/>
      <c r="J30" s="5"/>
      <c r="K30" s="5"/>
      <c r="L30" s="81"/>
    </row>
    <row r="31" spans="1:12" x14ac:dyDescent="0.2">
      <c r="A31" s="28" t="s">
        <v>58</v>
      </c>
      <c r="B31" s="29" t="s">
        <v>202</v>
      </c>
      <c r="C31" s="30" t="s">
        <v>16</v>
      </c>
      <c r="D31" s="31">
        <v>72</v>
      </c>
      <c r="E31" s="32"/>
      <c r="F31" s="33"/>
      <c r="G31" s="34"/>
      <c r="H31" s="33"/>
      <c r="I31" s="35"/>
      <c r="J31" s="5"/>
      <c r="K31" s="5"/>
      <c r="L31" s="81"/>
    </row>
    <row r="32" spans="1:12" ht="25.5" x14ac:dyDescent="0.2">
      <c r="A32" s="28" t="s">
        <v>59</v>
      </c>
      <c r="B32" s="29" t="s">
        <v>201</v>
      </c>
      <c r="C32" s="30" t="s">
        <v>16</v>
      </c>
      <c r="D32" s="31">
        <v>72</v>
      </c>
      <c r="E32" s="32"/>
      <c r="F32" s="33"/>
      <c r="G32" s="34"/>
      <c r="H32" s="33"/>
      <c r="I32" s="35"/>
      <c r="J32" s="5"/>
      <c r="K32" s="5"/>
      <c r="L32" s="81"/>
    </row>
    <row r="33" spans="1:12" ht="15" customHeight="1" x14ac:dyDescent="0.2">
      <c r="A33" s="28" t="s">
        <v>60</v>
      </c>
      <c r="B33" s="29" t="s">
        <v>200</v>
      </c>
      <c r="C33" s="30" t="s">
        <v>103</v>
      </c>
      <c r="D33" s="31">
        <v>600</v>
      </c>
      <c r="E33" s="32"/>
      <c r="F33" s="33"/>
      <c r="G33" s="34"/>
      <c r="H33" s="33"/>
      <c r="I33" s="35"/>
      <c r="J33" s="5"/>
      <c r="K33" s="5"/>
      <c r="L33" s="81"/>
    </row>
    <row r="34" spans="1:12" x14ac:dyDescent="0.2">
      <c r="A34" s="28" t="s">
        <v>61</v>
      </c>
      <c r="B34" s="29" t="s">
        <v>199</v>
      </c>
      <c r="C34" s="30" t="s">
        <v>16</v>
      </c>
      <c r="D34" s="31">
        <v>950</v>
      </c>
      <c r="E34" s="32"/>
      <c r="F34" s="33"/>
      <c r="G34" s="34"/>
      <c r="H34" s="33"/>
      <c r="I34" s="35"/>
      <c r="J34" s="5"/>
      <c r="K34" s="5"/>
      <c r="L34" s="81"/>
    </row>
    <row r="35" spans="1:12" ht="25.5" x14ac:dyDescent="0.2">
      <c r="A35" s="28" t="s">
        <v>62</v>
      </c>
      <c r="B35" s="29" t="s">
        <v>198</v>
      </c>
      <c r="C35" s="30" t="s">
        <v>197</v>
      </c>
      <c r="D35" s="31">
        <v>110</v>
      </c>
      <c r="E35" s="32"/>
      <c r="F35" s="33"/>
      <c r="G35" s="34"/>
      <c r="H35" s="33"/>
      <c r="I35" s="35"/>
      <c r="J35" s="5"/>
      <c r="K35" s="5"/>
      <c r="L35" s="81"/>
    </row>
    <row r="36" spans="1:12" x14ac:dyDescent="0.2">
      <c r="A36" s="28" t="s">
        <v>63</v>
      </c>
      <c r="B36" s="29" t="s">
        <v>196</v>
      </c>
      <c r="C36" s="30" t="s">
        <v>103</v>
      </c>
      <c r="D36" s="31">
        <v>100</v>
      </c>
      <c r="E36" s="32"/>
      <c r="F36" s="33"/>
      <c r="G36" s="34"/>
      <c r="H36" s="33"/>
      <c r="I36" s="35"/>
      <c r="J36" s="5"/>
      <c r="K36" s="5"/>
      <c r="L36" s="81"/>
    </row>
    <row r="37" spans="1:12" x14ac:dyDescent="0.2">
      <c r="A37" s="28" t="s">
        <v>64</v>
      </c>
      <c r="B37" s="29" t="s">
        <v>195</v>
      </c>
      <c r="C37" s="30" t="s">
        <v>16</v>
      </c>
      <c r="D37" s="31">
        <v>60</v>
      </c>
      <c r="E37" s="32"/>
      <c r="F37" s="33"/>
      <c r="G37" s="34"/>
      <c r="H37" s="33"/>
      <c r="I37" s="35"/>
      <c r="J37" s="5"/>
      <c r="K37" s="5"/>
      <c r="L37" s="81"/>
    </row>
    <row r="38" spans="1:12" x14ac:dyDescent="0.2">
      <c r="A38" s="28" t="s">
        <v>65</v>
      </c>
      <c r="B38" s="29" t="s">
        <v>194</v>
      </c>
      <c r="C38" s="30" t="s">
        <v>16</v>
      </c>
      <c r="D38" s="31">
        <v>20</v>
      </c>
      <c r="E38" s="32"/>
      <c r="F38" s="33"/>
      <c r="G38" s="34"/>
      <c r="H38" s="33"/>
      <c r="I38" s="35"/>
      <c r="J38" s="5"/>
      <c r="K38" s="5"/>
      <c r="L38" s="81"/>
    </row>
    <row r="39" spans="1:12" x14ac:dyDescent="0.2">
      <c r="A39" s="28" t="s">
        <v>66</v>
      </c>
      <c r="B39" s="29" t="s">
        <v>193</v>
      </c>
      <c r="C39" s="30" t="s">
        <v>16</v>
      </c>
      <c r="D39" s="31">
        <v>50</v>
      </c>
      <c r="E39" s="37"/>
      <c r="F39" s="33"/>
      <c r="G39" s="48"/>
      <c r="H39" s="33"/>
      <c r="I39" s="35"/>
      <c r="J39" s="5"/>
      <c r="K39" s="5"/>
      <c r="L39" s="81"/>
    </row>
    <row r="40" spans="1:12" x14ac:dyDescent="0.2">
      <c r="A40" s="28" t="s">
        <v>67</v>
      </c>
      <c r="B40" s="29" t="s">
        <v>192</v>
      </c>
      <c r="C40" s="30" t="s">
        <v>16</v>
      </c>
      <c r="D40" s="31">
        <v>20</v>
      </c>
      <c r="E40" s="37"/>
      <c r="F40" s="33"/>
      <c r="G40" s="48"/>
      <c r="H40" s="33"/>
      <c r="I40" s="35"/>
      <c r="J40" s="5"/>
      <c r="K40" s="5"/>
      <c r="L40" s="81"/>
    </row>
    <row r="41" spans="1:12" x14ac:dyDescent="0.2">
      <c r="A41" s="28" t="s">
        <v>68</v>
      </c>
      <c r="B41" s="29" t="s">
        <v>191</v>
      </c>
      <c r="C41" s="30" t="s">
        <v>16</v>
      </c>
      <c r="D41" s="31">
        <v>200</v>
      </c>
      <c r="E41" s="3"/>
      <c r="F41" s="33"/>
      <c r="G41" s="4"/>
      <c r="H41" s="33"/>
      <c r="I41" s="35"/>
      <c r="J41" s="5"/>
      <c r="K41" s="5"/>
      <c r="L41" s="81"/>
    </row>
    <row r="42" spans="1:12" x14ac:dyDescent="0.2">
      <c r="A42" s="28" t="s">
        <v>190</v>
      </c>
      <c r="B42" s="29" t="s">
        <v>189</v>
      </c>
      <c r="C42" s="30" t="s">
        <v>16</v>
      </c>
      <c r="D42" s="31">
        <v>100</v>
      </c>
      <c r="E42" s="3"/>
      <c r="F42" s="33"/>
      <c r="G42" s="4"/>
      <c r="H42" s="33"/>
      <c r="I42" s="35"/>
      <c r="J42" s="5"/>
      <c r="K42" s="5"/>
      <c r="L42" s="81"/>
    </row>
    <row r="43" spans="1:12" x14ac:dyDescent="0.2">
      <c r="A43" s="28" t="s">
        <v>188</v>
      </c>
      <c r="B43" s="29" t="s">
        <v>187</v>
      </c>
      <c r="C43" s="30" t="s">
        <v>16</v>
      </c>
      <c r="D43" s="31">
        <v>20</v>
      </c>
      <c r="E43" s="3"/>
      <c r="F43" s="33"/>
      <c r="G43" s="4"/>
      <c r="H43" s="33"/>
      <c r="I43" s="35"/>
      <c r="J43" s="5"/>
      <c r="K43" s="5"/>
      <c r="L43" s="81"/>
    </row>
    <row r="44" spans="1:12" ht="25.5" x14ac:dyDescent="0.2">
      <c r="A44" s="28" t="s">
        <v>186</v>
      </c>
      <c r="B44" s="29" t="s">
        <v>185</v>
      </c>
      <c r="C44" s="30" t="s">
        <v>16</v>
      </c>
      <c r="D44" s="31">
        <v>5</v>
      </c>
      <c r="E44" s="3"/>
      <c r="F44" s="33"/>
      <c r="G44" s="4"/>
      <c r="H44" s="33"/>
      <c r="I44" s="35"/>
      <c r="J44" s="5"/>
      <c r="K44" s="5"/>
      <c r="L44" s="81"/>
    </row>
    <row r="45" spans="1:12" x14ac:dyDescent="0.2">
      <c r="A45" s="28" t="s">
        <v>184</v>
      </c>
      <c r="B45" s="29" t="s">
        <v>183</v>
      </c>
      <c r="C45" s="30" t="s">
        <v>103</v>
      </c>
      <c r="D45" s="31">
        <v>18</v>
      </c>
      <c r="E45" s="3"/>
      <c r="F45" s="33"/>
      <c r="G45" s="4"/>
      <c r="H45" s="33"/>
      <c r="I45" s="35"/>
      <c r="J45" s="5"/>
      <c r="K45" s="5"/>
      <c r="L45" s="81"/>
    </row>
    <row r="46" spans="1:12" x14ac:dyDescent="0.2">
      <c r="A46" s="28" t="s">
        <v>182</v>
      </c>
      <c r="B46" s="29" t="s">
        <v>181</v>
      </c>
      <c r="C46" s="30" t="s">
        <v>103</v>
      </c>
      <c r="D46" s="31">
        <v>10</v>
      </c>
      <c r="E46" s="3"/>
      <c r="F46" s="33"/>
      <c r="G46" s="4"/>
      <c r="H46" s="33"/>
      <c r="I46" s="35"/>
      <c r="J46" s="5"/>
      <c r="K46" s="5"/>
      <c r="L46" s="81"/>
    </row>
    <row r="47" spans="1:12" x14ac:dyDescent="0.2">
      <c r="A47" s="28" t="s">
        <v>180</v>
      </c>
      <c r="B47" s="29" t="s">
        <v>179</v>
      </c>
      <c r="C47" s="30" t="s">
        <v>103</v>
      </c>
      <c r="D47" s="31">
        <v>12</v>
      </c>
      <c r="E47" s="3"/>
      <c r="F47" s="33"/>
      <c r="G47" s="4"/>
      <c r="H47" s="33"/>
      <c r="I47" s="35"/>
      <c r="J47" s="5"/>
      <c r="K47" s="5"/>
      <c r="L47" s="81"/>
    </row>
    <row r="48" spans="1:12" x14ac:dyDescent="0.2">
      <c r="A48" s="28" t="s">
        <v>178</v>
      </c>
      <c r="B48" s="29" t="s">
        <v>854</v>
      </c>
      <c r="C48" s="30" t="s">
        <v>16</v>
      </c>
      <c r="D48" s="31">
        <v>5</v>
      </c>
      <c r="E48" s="3"/>
      <c r="F48" s="33"/>
      <c r="G48" s="4"/>
      <c r="H48" s="33"/>
      <c r="I48" s="35"/>
      <c r="J48" s="5"/>
      <c r="K48" s="5"/>
      <c r="L48" s="81"/>
    </row>
    <row r="49" spans="1:12" x14ac:dyDescent="0.2">
      <c r="A49" s="28" t="s">
        <v>177</v>
      </c>
      <c r="B49" s="29" t="s">
        <v>176</v>
      </c>
      <c r="C49" s="30" t="s">
        <v>16</v>
      </c>
      <c r="D49" s="31">
        <v>10</v>
      </c>
      <c r="E49" s="3"/>
      <c r="F49" s="33"/>
      <c r="G49" s="4"/>
      <c r="H49" s="33"/>
      <c r="I49" s="35"/>
      <c r="J49" s="5"/>
      <c r="K49" s="5"/>
      <c r="L49" s="81"/>
    </row>
    <row r="50" spans="1:12" x14ac:dyDescent="0.2">
      <c r="A50" s="28" t="s">
        <v>175</v>
      </c>
      <c r="B50" s="29" t="s">
        <v>855</v>
      </c>
      <c r="C50" s="30" t="s">
        <v>16</v>
      </c>
      <c r="D50" s="31">
        <v>5</v>
      </c>
      <c r="E50" s="3"/>
      <c r="F50" s="33"/>
      <c r="G50" s="4"/>
      <c r="H50" s="33"/>
      <c r="I50" s="35"/>
      <c r="J50" s="5"/>
      <c r="K50" s="5"/>
      <c r="L50" s="81"/>
    </row>
    <row r="51" spans="1:12" x14ac:dyDescent="0.2">
      <c r="A51" s="28" t="s">
        <v>174</v>
      </c>
      <c r="B51" s="29" t="s">
        <v>173</v>
      </c>
      <c r="C51" s="30" t="s">
        <v>103</v>
      </c>
      <c r="D51" s="31">
        <v>280</v>
      </c>
      <c r="E51" s="3"/>
      <c r="F51" s="33"/>
      <c r="G51" s="4"/>
      <c r="H51" s="33"/>
      <c r="I51" s="35"/>
      <c r="J51" s="5"/>
      <c r="K51" s="5"/>
      <c r="L51" s="81"/>
    </row>
    <row r="52" spans="1:12" x14ac:dyDescent="0.2">
      <c r="A52" s="28" t="s">
        <v>172</v>
      </c>
      <c r="B52" s="29" t="s">
        <v>853</v>
      </c>
      <c r="C52" s="30" t="s">
        <v>16</v>
      </c>
      <c r="D52" s="31">
        <v>5</v>
      </c>
      <c r="E52" s="3"/>
      <c r="F52" s="33"/>
      <c r="G52" s="4"/>
      <c r="H52" s="33"/>
      <c r="I52" s="35"/>
      <c r="J52" s="5"/>
      <c r="K52" s="5"/>
      <c r="L52" s="80"/>
    </row>
    <row r="53" spans="1:12" ht="25.5" x14ac:dyDescent="0.2">
      <c r="A53" s="28" t="s">
        <v>171</v>
      </c>
      <c r="B53" s="29" t="s">
        <v>170</v>
      </c>
      <c r="C53" s="30" t="s">
        <v>103</v>
      </c>
      <c r="D53" s="31">
        <v>2800</v>
      </c>
      <c r="E53" s="3"/>
      <c r="F53" s="33"/>
      <c r="G53" s="4"/>
      <c r="H53" s="33"/>
      <c r="I53" s="35"/>
      <c r="J53" s="5"/>
      <c r="K53" s="5"/>
      <c r="L53" s="80"/>
    </row>
    <row r="54" spans="1:12" ht="38.25" x14ac:dyDescent="0.2">
      <c r="A54" s="28" t="s">
        <v>169</v>
      </c>
      <c r="B54" s="29" t="s">
        <v>168</v>
      </c>
      <c r="C54" s="30" t="s">
        <v>103</v>
      </c>
      <c r="D54" s="31">
        <v>300</v>
      </c>
      <c r="E54" s="3"/>
      <c r="F54" s="33"/>
      <c r="G54" s="4"/>
      <c r="H54" s="33"/>
      <c r="I54" s="35"/>
      <c r="J54" s="5"/>
      <c r="K54" s="5"/>
      <c r="L54" s="80"/>
    </row>
    <row r="55" spans="1:12" x14ac:dyDescent="0.2">
      <c r="A55" s="28" t="s">
        <v>167</v>
      </c>
      <c r="B55" s="29" t="s">
        <v>166</v>
      </c>
      <c r="C55" s="30" t="s">
        <v>16</v>
      </c>
      <c r="D55" s="31">
        <v>30</v>
      </c>
      <c r="E55" s="3"/>
      <c r="F55" s="33"/>
      <c r="G55" s="4"/>
      <c r="H55" s="33"/>
      <c r="I55" s="35"/>
      <c r="J55" s="5"/>
      <c r="K55" s="5"/>
      <c r="L55" s="80"/>
    </row>
    <row r="56" spans="1:12" x14ac:dyDescent="0.2">
      <c r="A56" s="28" t="s">
        <v>165</v>
      </c>
      <c r="B56" s="29" t="s">
        <v>164</v>
      </c>
      <c r="C56" s="30" t="s">
        <v>103</v>
      </c>
      <c r="D56" s="31">
        <v>1200</v>
      </c>
      <c r="E56" s="3"/>
      <c r="F56" s="33"/>
      <c r="G56" s="4"/>
      <c r="H56" s="33"/>
      <c r="I56" s="35"/>
      <c r="J56" s="5"/>
      <c r="K56" s="5"/>
      <c r="L56" s="80"/>
    </row>
    <row r="57" spans="1:12" x14ac:dyDescent="0.2">
      <c r="A57" s="28" t="s">
        <v>163</v>
      </c>
      <c r="B57" s="29" t="s">
        <v>162</v>
      </c>
      <c r="C57" s="30" t="s">
        <v>16</v>
      </c>
      <c r="D57" s="31">
        <v>160</v>
      </c>
      <c r="E57" s="3"/>
      <c r="F57" s="33"/>
      <c r="G57" s="4"/>
      <c r="H57" s="33"/>
      <c r="I57" s="35"/>
      <c r="J57" s="5"/>
      <c r="K57" s="5"/>
      <c r="L57" s="80"/>
    </row>
    <row r="58" spans="1:12" x14ac:dyDescent="0.2">
      <c r="A58" s="28" t="s">
        <v>161</v>
      </c>
      <c r="B58" s="29" t="s">
        <v>160</v>
      </c>
      <c r="C58" s="30" t="s">
        <v>16</v>
      </c>
      <c r="D58" s="31">
        <v>24</v>
      </c>
      <c r="E58" s="3"/>
      <c r="F58" s="33"/>
      <c r="G58" s="4"/>
      <c r="H58" s="33"/>
      <c r="I58" s="35"/>
      <c r="J58" s="5"/>
      <c r="K58" s="5"/>
      <c r="L58" s="80"/>
    </row>
    <row r="59" spans="1:12" x14ac:dyDescent="0.2">
      <c r="A59" s="40"/>
      <c r="B59" s="41" t="s">
        <v>11</v>
      </c>
      <c r="C59" s="42" t="s">
        <v>12</v>
      </c>
      <c r="D59" s="43" t="s">
        <v>12</v>
      </c>
      <c r="E59" s="44" t="s">
        <v>13</v>
      </c>
      <c r="F59" s="49">
        <f>SUM(F10:F58)</f>
        <v>0</v>
      </c>
      <c r="G59" s="44" t="s">
        <v>13</v>
      </c>
      <c r="H59" s="45" t="s">
        <v>13</v>
      </c>
      <c r="I59" s="46">
        <f>SUM(I10:I58)</f>
        <v>0</v>
      </c>
      <c r="J59" s="45" t="s">
        <v>14</v>
      </c>
      <c r="K59" s="45"/>
      <c r="L59" s="46">
        <f>+COUNTA(L10:L58)</f>
        <v>0</v>
      </c>
    </row>
    <row r="61" spans="1:12" x14ac:dyDescent="0.2">
      <c r="A61" s="2" t="s">
        <v>828</v>
      </c>
      <c r="F61" s="57"/>
      <c r="G61" s="57"/>
      <c r="H61" s="57"/>
      <c r="I61" s="57"/>
    </row>
    <row r="62" spans="1:12" x14ac:dyDescent="0.2">
      <c r="B62" s="57" t="s">
        <v>159</v>
      </c>
      <c r="C62" s="57"/>
      <c r="D62" s="57"/>
      <c r="E62" s="57"/>
    </row>
    <row r="63" spans="1:12" x14ac:dyDescent="0.2">
      <c r="B63" s="2" t="s">
        <v>827</v>
      </c>
    </row>
    <row r="64" spans="1:12" x14ac:dyDescent="0.2">
      <c r="A64" s="7" t="s">
        <v>833</v>
      </c>
    </row>
    <row r="65" spans="1:10" x14ac:dyDescent="0.2">
      <c r="A65" s="7" t="s">
        <v>832</v>
      </c>
    </row>
    <row r="67" spans="1:10" x14ac:dyDescent="0.2">
      <c r="A67" t="s">
        <v>830</v>
      </c>
    </row>
    <row r="68" spans="1:10" x14ac:dyDescent="0.2">
      <c r="A68" t="s">
        <v>831</v>
      </c>
    </row>
    <row r="69" spans="1:10" x14ac:dyDescent="0.2">
      <c r="G69" s="60"/>
      <c r="H69" s="60"/>
      <c r="I69" s="60"/>
    </row>
    <row r="70" spans="1:10" x14ac:dyDescent="0.2">
      <c r="B70" s="60" t="s">
        <v>158</v>
      </c>
      <c r="C70" s="60"/>
      <c r="D70" s="60"/>
      <c r="E70" s="60"/>
      <c r="F70" s="60"/>
      <c r="G70" s="60"/>
      <c r="H70" s="60"/>
      <c r="I70" s="60"/>
    </row>
    <row r="71" spans="1:10" x14ac:dyDescent="0.2">
      <c r="B71" s="60" t="s">
        <v>157</v>
      </c>
      <c r="C71" s="60"/>
      <c r="D71" s="60"/>
      <c r="E71" s="60"/>
    </row>
    <row r="73" spans="1:10" x14ac:dyDescent="0.2">
      <c r="I73" s="2" t="s">
        <v>32</v>
      </c>
      <c r="J73" s="2"/>
    </row>
  </sheetData>
  <sheetProtection selectLockedCells="1"/>
  <protectedRanges>
    <protectedRange sqref="E10:H59" name="Obseg1_13"/>
    <protectedRange sqref="J10:K59 L18:L51" name="Obseg2_13"/>
  </protectedRanges>
  <mergeCells count="2">
    <mergeCell ref="A6:L6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A1:L37"/>
  <sheetViews>
    <sheetView workbookViewId="0">
      <selection activeCell="B14" sqref="B14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5703125" customWidth="1"/>
    <col min="12" max="12" width="11.710937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D3" s="133"/>
      <c r="E3" s="134"/>
      <c r="F3" s="134"/>
      <c r="G3" s="135"/>
    </row>
    <row r="4" spans="1:12" x14ac:dyDescent="0.2">
      <c r="A4" t="s">
        <v>29</v>
      </c>
      <c r="D4" s="136"/>
      <c r="E4" s="137"/>
      <c r="F4" s="137"/>
      <c r="G4" s="138"/>
    </row>
    <row r="6" spans="1:12" x14ac:dyDescent="0.2">
      <c r="A6" s="2" t="s">
        <v>30</v>
      </c>
    </row>
    <row r="7" spans="1:12" ht="15.75" x14ac:dyDescent="0.2">
      <c r="A7" s="142" t="s">
        <v>867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4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798</v>
      </c>
      <c r="K9" s="25" t="s">
        <v>829</v>
      </c>
      <c r="L9" s="26" t="s">
        <v>797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x14ac:dyDescent="0.2">
      <c r="A11" s="28" t="s">
        <v>235</v>
      </c>
      <c r="B11" s="29" t="s">
        <v>848</v>
      </c>
      <c r="C11" s="30" t="s">
        <v>103</v>
      </c>
      <c r="D11" s="31">
        <v>6</v>
      </c>
      <c r="E11" s="32"/>
      <c r="F11" s="33"/>
      <c r="G11" s="34"/>
      <c r="H11" s="33"/>
      <c r="I11" s="35"/>
      <c r="J11" s="59"/>
      <c r="K11" s="59"/>
      <c r="L11" s="81"/>
    </row>
    <row r="12" spans="1:12" x14ac:dyDescent="0.2">
      <c r="A12" s="28" t="s">
        <v>38</v>
      </c>
      <c r="B12" s="29" t="s">
        <v>849</v>
      </c>
      <c r="C12" s="30" t="s">
        <v>103</v>
      </c>
      <c r="D12" s="31">
        <v>6</v>
      </c>
      <c r="E12" s="32"/>
      <c r="F12" s="33"/>
      <c r="G12" s="34"/>
      <c r="H12" s="33"/>
      <c r="I12" s="35"/>
      <c r="J12" s="59"/>
      <c r="K12" s="59"/>
      <c r="L12" s="81"/>
    </row>
    <row r="13" spans="1:12" x14ac:dyDescent="0.2">
      <c r="A13" s="28" t="s">
        <v>39</v>
      </c>
      <c r="B13" s="29" t="s">
        <v>850</v>
      </c>
      <c r="C13" s="30" t="s">
        <v>103</v>
      </c>
      <c r="D13" s="31">
        <v>6</v>
      </c>
      <c r="E13" s="32"/>
      <c r="F13" s="33"/>
      <c r="G13" s="34"/>
      <c r="H13" s="33"/>
      <c r="I13" s="35"/>
      <c r="J13" s="59"/>
      <c r="K13" s="59"/>
      <c r="L13" s="81"/>
    </row>
    <row r="14" spans="1:12" ht="25.5" x14ac:dyDescent="0.2">
      <c r="A14" s="28" t="s">
        <v>40</v>
      </c>
      <c r="B14" s="29" t="s">
        <v>233</v>
      </c>
      <c r="C14" s="30" t="s">
        <v>103</v>
      </c>
      <c r="D14" s="31">
        <v>600</v>
      </c>
      <c r="E14" s="32"/>
      <c r="F14" s="33"/>
      <c r="G14" s="34"/>
      <c r="H14" s="33"/>
      <c r="I14" s="35"/>
      <c r="J14" s="59"/>
      <c r="K14" s="59"/>
      <c r="L14" s="81"/>
    </row>
    <row r="15" spans="1:12" ht="25.5" x14ac:dyDescent="0.2">
      <c r="A15" s="28" t="s">
        <v>41</v>
      </c>
      <c r="B15" s="29" t="s">
        <v>231</v>
      </c>
      <c r="C15" s="30" t="s">
        <v>103</v>
      </c>
      <c r="D15" s="31">
        <v>500</v>
      </c>
      <c r="E15" s="32"/>
      <c r="F15" s="33"/>
      <c r="G15" s="34"/>
      <c r="H15" s="33"/>
      <c r="I15" s="35"/>
      <c r="J15" s="59"/>
      <c r="K15" s="59"/>
      <c r="L15" s="80"/>
    </row>
    <row r="16" spans="1:12" x14ac:dyDescent="0.2">
      <c r="A16" s="28" t="s">
        <v>42</v>
      </c>
      <c r="B16" s="29" t="s">
        <v>229</v>
      </c>
      <c r="C16" s="30" t="s">
        <v>103</v>
      </c>
      <c r="D16" s="31">
        <v>100</v>
      </c>
      <c r="E16" s="32"/>
      <c r="F16" s="33"/>
      <c r="G16" s="34"/>
      <c r="H16" s="33"/>
      <c r="I16" s="35"/>
      <c r="J16" s="59"/>
      <c r="K16" s="59"/>
      <c r="L16" s="80"/>
    </row>
    <row r="17" spans="1:12" x14ac:dyDescent="0.2">
      <c r="A17" s="28" t="s">
        <v>43</v>
      </c>
      <c r="B17" s="29" t="s">
        <v>845</v>
      </c>
      <c r="C17" s="30" t="s">
        <v>103</v>
      </c>
      <c r="D17" s="31">
        <v>100</v>
      </c>
      <c r="E17" s="32"/>
      <c r="F17" s="33"/>
      <c r="G17" s="34"/>
      <c r="H17" s="33"/>
      <c r="I17" s="35"/>
      <c r="J17" s="59"/>
      <c r="K17" s="59"/>
      <c r="L17" s="80"/>
    </row>
    <row r="18" spans="1:12" x14ac:dyDescent="0.2">
      <c r="A18" s="28" t="s">
        <v>44</v>
      </c>
      <c r="B18" s="29" t="s">
        <v>846</v>
      </c>
      <c r="C18" s="30" t="s">
        <v>103</v>
      </c>
      <c r="D18" s="31">
        <v>100</v>
      </c>
      <c r="E18" s="32"/>
      <c r="F18" s="33"/>
      <c r="G18" s="34"/>
      <c r="H18" s="33"/>
      <c r="I18" s="35"/>
      <c r="J18" s="59"/>
      <c r="K18" s="59"/>
      <c r="L18" s="80"/>
    </row>
    <row r="19" spans="1:12" x14ac:dyDescent="0.2">
      <c r="A19" s="28" t="s">
        <v>45</v>
      </c>
      <c r="B19" s="29" t="s">
        <v>847</v>
      </c>
      <c r="C19" s="30" t="s">
        <v>103</v>
      </c>
      <c r="D19" s="31">
        <v>100</v>
      </c>
      <c r="E19" s="32"/>
      <c r="F19" s="33"/>
      <c r="G19" s="34"/>
      <c r="H19" s="33"/>
      <c r="I19" s="35"/>
      <c r="J19" s="59"/>
      <c r="K19" s="59"/>
      <c r="L19" s="80"/>
    </row>
    <row r="20" spans="1:12" x14ac:dyDescent="0.2">
      <c r="A20" s="40"/>
      <c r="B20" s="41" t="s">
        <v>11</v>
      </c>
      <c r="C20" s="42" t="s">
        <v>12</v>
      </c>
      <c r="D20" s="43" t="s">
        <v>12</v>
      </c>
      <c r="E20" s="44" t="s">
        <v>13</v>
      </c>
      <c r="F20" s="49">
        <f>SUM(F11:F19)</f>
        <v>0</v>
      </c>
      <c r="G20" s="44" t="s">
        <v>13</v>
      </c>
      <c r="H20" s="45" t="s">
        <v>13</v>
      </c>
      <c r="I20" s="46">
        <f>SUM(I11:I19)</f>
        <v>0</v>
      </c>
      <c r="J20" s="45" t="s">
        <v>14</v>
      </c>
      <c r="K20" s="45"/>
      <c r="L20" s="46">
        <f>+COUNTA(L11:L19)</f>
        <v>0</v>
      </c>
    </row>
    <row r="21" spans="1:12" x14ac:dyDescent="0.2">
      <c r="A21" s="50"/>
      <c r="B21" s="51"/>
      <c r="C21" s="52"/>
      <c r="D21" s="53"/>
      <c r="E21" s="54"/>
      <c r="F21" s="55"/>
      <c r="G21" s="54"/>
      <c r="H21" s="55"/>
      <c r="I21" s="56"/>
      <c r="J21" s="58"/>
      <c r="K21" s="58"/>
      <c r="L21" s="58"/>
    </row>
    <row r="22" spans="1:12" x14ac:dyDescent="0.2">
      <c r="A22" s="2" t="s">
        <v>828</v>
      </c>
    </row>
    <row r="24" spans="1:12" x14ac:dyDescent="0.2">
      <c r="B24" s="57" t="s">
        <v>159</v>
      </c>
      <c r="C24" s="57"/>
      <c r="D24" s="57"/>
      <c r="E24" s="57"/>
      <c r="F24" s="57"/>
      <c r="G24" s="57"/>
      <c r="H24" s="57"/>
      <c r="I24" s="57"/>
    </row>
    <row r="25" spans="1:12" ht="13.7" customHeight="1" x14ac:dyDescent="0.2">
      <c r="B25" s="2" t="s">
        <v>827</v>
      </c>
    </row>
    <row r="26" spans="1:12" ht="13.7" customHeight="1" x14ac:dyDescent="0.2">
      <c r="A26" s="7" t="s">
        <v>833</v>
      </c>
    </row>
    <row r="27" spans="1:12" ht="13.7" customHeight="1" x14ac:dyDescent="0.2">
      <c r="A27" s="7" t="s">
        <v>832</v>
      </c>
    </row>
    <row r="28" spans="1:12" ht="13.7" customHeight="1" x14ac:dyDescent="0.2"/>
    <row r="29" spans="1:12" ht="13.7" customHeight="1" x14ac:dyDescent="0.2">
      <c r="A29" t="s">
        <v>830</v>
      </c>
    </row>
    <row r="30" spans="1:12" ht="13.7" customHeight="1" x14ac:dyDescent="0.2">
      <c r="A30" t="s">
        <v>831</v>
      </c>
    </row>
    <row r="32" spans="1:12" x14ac:dyDescent="0.2">
      <c r="A32" s="6" t="s">
        <v>223</v>
      </c>
      <c r="B32" s="6"/>
      <c r="C32" s="6"/>
      <c r="D32" s="6"/>
    </row>
    <row r="33" spans="1:10" x14ac:dyDescent="0.2">
      <c r="A33" s="6" t="s">
        <v>36</v>
      </c>
      <c r="B33" s="6"/>
      <c r="C33" s="6"/>
      <c r="D33" s="6"/>
    </row>
    <row r="37" spans="1:10" x14ac:dyDescent="0.2">
      <c r="I37" s="2" t="s">
        <v>32</v>
      </c>
      <c r="J37" s="2"/>
    </row>
  </sheetData>
  <sheetProtection selectLockedCells="1"/>
  <protectedRanges>
    <protectedRange sqref="E11:H21" name="Obseg1_13"/>
    <protectedRange sqref="J11:K21" name="Obseg2_13"/>
    <protectedRange sqref="L11:L14 L21:L57" name="Obseg2_13_1"/>
  </protectedRanges>
  <mergeCells count="2">
    <mergeCell ref="A7:L7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7"/>
  <sheetViews>
    <sheetView zoomScaleNormal="100" workbookViewId="0">
      <selection activeCell="B22" sqref="B22"/>
    </sheetView>
  </sheetViews>
  <sheetFormatPr defaultRowHeight="12.75" x14ac:dyDescent="0.2"/>
  <cols>
    <col min="2" max="2" width="38.425781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42578125" customWidth="1"/>
    <col min="12" max="12" width="10.710937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ht="12.75" customHeight="1" x14ac:dyDescent="0.2">
      <c r="D3" s="133"/>
      <c r="E3" s="145"/>
      <c r="F3" s="145"/>
      <c r="G3" s="146"/>
    </row>
    <row r="4" spans="1:12" x14ac:dyDescent="0.2">
      <c r="A4" t="s">
        <v>29</v>
      </c>
      <c r="D4" s="147"/>
      <c r="E4" s="148"/>
      <c r="F4" s="148"/>
      <c r="G4" s="149"/>
    </row>
    <row r="6" spans="1:12" x14ac:dyDescent="0.2">
      <c r="A6" s="2" t="s">
        <v>30</v>
      </c>
    </row>
    <row r="7" spans="1:12" ht="15.75" x14ac:dyDescent="0.2">
      <c r="A7" s="142" t="s">
        <v>868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4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798</v>
      </c>
      <c r="K9" s="25" t="s">
        <v>829</v>
      </c>
      <c r="L9" s="26" t="s">
        <v>797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x14ac:dyDescent="0.2">
      <c r="A11" s="28" t="s">
        <v>37</v>
      </c>
      <c r="B11" s="29" t="s">
        <v>279</v>
      </c>
      <c r="C11" s="30" t="s">
        <v>16</v>
      </c>
      <c r="D11" s="31">
        <v>300</v>
      </c>
      <c r="E11" s="32"/>
      <c r="F11" s="33"/>
      <c r="G11" s="34"/>
      <c r="H11" s="33"/>
      <c r="I11" s="35"/>
      <c r="J11" s="5"/>
      <c r="K11" s="5"/>
      <c r="L11" s="81"/>
    </row>
    <row r="12" spans="1:12" x14ac:dyDescent="0.2">
      <c r="A12" s="28" t="s">
        <v>38</v>
      </c>
      <c r="B12" s="29" t="s">
        <v>278</v>
      </c>
      <c r="C12" s="30" t="s">
        <v>16</v>
      </c>
      <c r="D12" s="31">
        <v>500</v>
      </c>
      <c r="E12" s="32"/>
      <c r="F12" s="33"/>
      <c r="G12" s="34"/>
      <c r="H12" s="33"/>
      <c r="I12" s="35"/>
      <c r="J12" s="5"/>
      <c r="K12" s="5"/>
      <c r="L12" s="81"/>
    </row>
    <row r="13" spans="1:12" x14ac:dyDescent="0.2">
      <c r="A13" s="28" t="s">
        <v>39</v>
      </c>
      <c r="B13" s="29" t="s">
        <v>277</v>
      </c>
      <c r="C13" s="30" t="s">
        <v>16</v>
      </c>
      <c r="D13" s="31">
        <v>30</v>
      </c>
      <c r="E13" s="32"/>
      <c r="F13" s="33"/>
      <c r="G13" s="34"/>
      <c r="H13" s="33"/>
      <c r="I13" s="35"/>
      <c r="J13" s="5"/>
      <c r="K13" s="5"/>
      <c r="L13" s="81"/>
    </row>
    <row r="14" spans="1:12" x14ac:dyDescent="0.2">
      <c r="A14" s="28" t="s">
        <v>40</v>
      </c>
      <c r="B14" s="29" t="s">
        <v>276</v>
      </c>
      <c r="C14" s="30" t="s">
        <v>16</v>
      </c>
      <c r="D14" s="31">
        <v>600</v>
      </c>
      <c r="E14" s="32"/>
      <c r="F14" s="33"/>
      <c r="G14" s="34"/>
      <c r="H14" s="33"/>
      <c r="I14" s="35"/>
      <c r="J14" s="5"/>
      <c r="K14" s="5"/>
      <c r="L14" s="81"/>
    </row>
    <row r="15" spans="1:12" x14ac:dyDescent="0.2">
      <c r="A15" s="28" t="s">
        <v>41</v>
      </c>
      <c r="B15" s="29" t="s">
        <v>275</v>
      </c>
      <c r="C15" s="30" t="s">
        <v>16</v>
      </c>
      <c r="D15" s="31">
        <v>50</v>
      </c>
      <c r="E15" s="32"/>
      <c r="F15" s="33"/>
      <c r="G15" s="34"/>
      <c r="H15" s="33"/>
      <c r="I15" s="35"/>
      <c r="J15" s="5"/>
      <c r="K15" s="5"/>
      <c r="L15" s="81"/>
    </row>
    <row r="16" spans="1:12" x14ac:dyDescent="0.2">
      <c r="A16" s="28" t="s">
        <v>42</v>
      </c>
      <c r="B16" s="29" t="s">
        <v>274</v>
      </c>
      <c r="C16" s="30" t="s">
        <v>16</v>
      </c>
      <c r="D16" s="31">
        <v>30</v>
      </c>
      <c r="E16" s="32"/>
      <c r="F16" s="33"/>
      <c r="G16" s="34"/>
      <c r="H16" s="33"/>
      <c r="I16" s="35"/>
      <c r="J16" s="5"/>
      <c r="K16" s="5"/>
      <c r="L16" s="81"/>
    </row>
    <row r="17" spans="1:12" x14ac:dyDescent="0.2">
      <c r="A17" s="28" t="s">
        <v>43</v>
      </c>
      <c r="B17" s="29" t="s">
        <v>273</v>
      </c>
      <c r="C17" s="30" t="s">
        <v>16</v>
      </c>
      <c r="D17" s="31">
        <v>10</v>
      </c>
      <c r="E17" s="32"/>
      <c r="F17" s="33"/>
      <c r="G17" s="34"/>
      <c r="H17" s="33"/>
      <c r="I17" s="35"/>
      <c r="J17" s="5"/>
      <c r="K17" s="5"/>
      <c r="L17" s="81"/>
    </row>
    <row r="18" spans="1:12" x14ac:dyDescent="0.2">
      <c r="A18" s="28" t="s">
        <v>44</v>
      </c>
      <c r="B18" s="29" t="s">
        <v>272</v>
      </c>
      <c r="C18" s="30" t="s">
        <v>16</v>
      </c>
      <c r="D18" s="31">
        <v>250</v>
      </c>
      <c r="E18" s="32"/>
      <c r="F18" s="33"/>
      <c r="G18" s="34"/>
      <c r="H18" s="33"/>
      <c r="I18" s="35"/>
      <c r="J18" s="5"/>
      <c r="K18" s="5"/>
      <c r="L18" s="81"/>
    </row>
    <row r="19" spans="1:12" x14ac:dyDescent="0.2">
      <c r="A19" s="28" t="s">
        <v>45</v>
      </c>
      <c r="B19" s="29" t="s">
        <v>271</v>
      </c>
      <c r="C19" s="30" t="s">
        <v>16</v>
      </c>
      <c r="D19" s="31">
        <v>20</v>
      </c>
      <c r="E19" s="32"/>
      <c r="F19" s="33"/>
      <c r="G19" s="34"/>
      <c r="H19" s="33"/>
      <c r="I19" s="35"/>
      <c r="J19" s="5"/>
      <c r="K19" s="5"/>
      <c r="L19" s="81"/>
    </row>
    <row r="20" spans="1:12" x14ac:dyDescent="0.2">
      <c r="A20" s="28" t="s">
        <v>46</v>
      </c>
      <c r="B20" s="29" t="s">
        <v>270</v>
      </c>
      <c r="C20" s="30" t="s">
        <v>16</v>
      </c>
      <c r="D20" s="31">
        <v>20</v>
      </c>
      <c r="E20" s="32"/>
      <c r="F20" s="33"/>
      <c r="G20" s="34"/>
      <c r="H20" s="33"/>
      <c r="I20" s="35"/>
      <c r="J20" s="5"/>
      <c r="K20" s="5"/>
      <c r="L20" s="81"/>
    </row>
    <row r="21" spans="1:12" x14ac:dyDescent="0.2">
      <c r="A21" s="28" t="s">
        <v>47</v>
      </c>
      <c r="B21" s="29" t="s">
        <v>269</v>
      </c>
      <c r="C21" s="30" t="s">
        <v>16</v>
      </c>
      <c r="D21" s="31">
        <v>20</v>
      </c>
      <c r="E21" s="32"/>
      <c r="F21" s="33"/>
      <c r="G21" s="34"/>
      <c r="H21" s="33"/>
      <c r="I21" s="35"/>
      <c r="J21" s="5"/>
      <c r="K21" s="5"/>
      <c r="L21" s="81"/>
    </row>
    <row r="22" spans="1:12" x14ac:dyDescent="0.2">
      <c r="A22" s="28" t="s">
        <v>48</v>
      </c>
      <c r="B22" s="29" t="s">
        <v>268</v>
      </c>
      <c r="C22" s="30" t="s">
        <v>16</v>
      </c>
      <c r="D22" s="31">
        <v>10</v>
      </c>
      <c r="E22" s="32"/>
      <c r="F22" s="33"/>
      <c r="G22" s="34"/>
      <c r="H22" s="33"/>
      <c r="I22" s="35"/>
      <c r="J22" s="5"/>
      <c r="K22" s="5"/>
      <c r="L22" s="81"/>
    </row>
    <row r="23" spans="1:12" ht="25.5" x14ac:dyDescent="0.2">
      <c r="A23" s="28" t="s">
        <v>49</v>
      </c>
      <c r="B23" s="29" t="s">
        <v>267</v>
      </c>
      <c r="C23" s="30" t="s">
        <v>16</v>
      </c>
      <c r="D23" s="31">
        <v>750</v>
      </c>
      <c r="E23" s="32"/>
      <c r="F23" s="33"/>
      <c r="G23" s="34"/>
      <c r="H23" s="33"/>
      <c r="I23" s="35"/>
      <c r="J23" s="5"/>
      <c r="K23" s="5"/>
      <c r="L23" s="81"/>
    </row>
    <row r="24" spans="1:12" ht="25.5" x14ac:dyDescent="0.2">
      <c r="A24" s="28" t="s">
        <v>50</v>
      </c>
      <c r="B24" s="29" t="s">
        <v>266</v>
      </c>
      <c r="C24" s="30" t="s">
        <v>16</v>
      </c>
      <c r="D24" s="31">
        <v>50</v>
      </c>
      <c r="E24" s="32"/>
      <c r="F24" s="33"/>
      <c r="G24" s="34"/>
      <c r="H24" s="33"/>
      <c r="I24" s="35"/>
      <c r="J24" s="5"/>
      <c r="K24" s="5"/>
      <c r="L24" s="81"/>
    </row>
    <row r="25" spans="1:12" ht="25.5" x14ac:dyDescent="0.2">
      <c r="A25" s="28" t="s">
        <v>51</v>
      </c>
      <c r="B25" s="29" t="s">
        <v>265</v>
      </c>
      <c r="C25" s="30" t="s">
        <v>16</v>
      </c>
      <c r="D25" s="31">
        <v>20</v>
      </c>
      <c r="E25" s="32"/>
      <c r="F25" s="33"/>
      <c r="G25" s="34"/>
      <c r="H25" s="33"/>
      <c r="I25" s="35"/>
      <c r="J25" s="5"/>
      <c r="K25" s="5"/>
      <c r="L25" s="81"/>
    </row>
    <row r="26" spans="1:12" ht="12.75" customHeight="1" x14ac:dyDescent="0.2">
      <c r="A26" s="28" t="s">
        <v>52</v>
      </c>
      <c r="B26" s="29" t="s">
        <v>264</v>
      </c>
      <c r="C26" s="30" t="s">
        <v>16</v>
      </c>
      <c r="D26" s="31">
        <v>20</v>
      </c>
      <c r="E26" s="32"/>
      <c r="F26" s="33"/>
      <c r="G26" s="34"/>
      <c r="H26" s="33"/>
      <c r="I26" s="35"/>
      <c r="J26" s="5"/>
      <c r="K26" s="5"/>
      <c r="L26" s="81"/>
    </row>
    <row r="27" spans="1:12" x14ac:dyDescent="0.2">
      <c r="A27" s="28" t="s">
        <v>53</v>
      </c>
      <c r="B27" s="29" t="s">
        <v>263</v>
      </c>
      <c r="C27" s="30" t="s">
        <v>16</v>
      </c>
      <c r="D27" s="31">
        <v>300</v>
      </c>
      <c r="E27" s="32"/>
      <c r="F27" s="33"/>
      <c r="G27" s="34"/>
      <c r="H27" s="33"/>
      <c r="I27" s="35"/>
      <c r="J27" s="5"/>
      <c r="K27" s="5"/>
      <c r="L27" s="81"/>
    </row>
    <row r="28" spans="1:12" x14ac:dyDescent="0.2">
      <c r="A28" s="28" t="s">
        <v>54</v>
      </c>
      <c r="B28" s="29" t="s">
        <v>262</v>
      </c>
      <c r="C28" s="30" t="s">
        <v>16</v>
      </c>
      <c r="D28" s="31">
        <v>350</v>
      </c>
      <c r="E28" s="32"/>
      <c r="F28" s="33"/>
      <c r="G28" s="34"/>
      <c r="H28" s="33"/>
      <c r="I28" s="35"/>
      <c r="J28" s="5"/>
      <c r="K28" s="5"/>
      <c r="L28" s="81"/>
    </row>
    <row r="29" spans="1:12" x14ac:dyDescent="0.2">
      <c r="A29" s="28" t="s">
        <v>55</v>
      </c>
      <c r="B29" s="29" t="s">
        <v>261</v>
      </c>
      <c r="C29" s="30" t="s">
        <v>16</v>
      </c>
      <c r="D29" s="31">
        <v>50</v>
      </c>
      <c r="E29" s="32"/>
      <c r="F29" s="33"/>
      <c r="G29" s="34"/>
      <c r="H29" s="33"/>
      <c r="I29" s="35"/>
      <c r="J29" s="5"/>
      <c r="K29" s="5"/>
      <c r="L29" s="81"/>
    </row>
    <row r="30" spans="1:12" x14ac:dyDescent="0.2">
      <c r="A30" s="28" t="s">
        <v>56</v>
      </c>
      <c r="B30" s="29" t="s">
        <v>260</v>
      </c>
      <c r="C30" s="30" t="s">
        <v>16</v>
      </c>
      <c r="D30" s="31">
        <v>100</v>
      </c>
      <c r="E30" s="32"/>
      <c r="F30" s="33"/>
      <c r="G30" s="34"/>
      <c r="H30" s="33"/>
      <c r="I30" s="35"/>
      <c r="J30" s="5"/>
      <c r="K30" s="5"/>
      <c r="L30" s="81"/>
    </row>
    <row r="31" spans="1:12" x14ac:dyDescent="0.2">
      <c r="A31" s="28" t="s">
        <v>57</v>
      </c>
      <c r="B31" s="29" t="s">
        <v>259</v>
      </c>
      <c r="C31" s="30" t="s">
        <v>16</v>
      </c>
      <c r="D31" s="31">
        <v>200</v>
      </c>
      <c r="E31" s="32"/>
      <c r="F31" s="33"/>
      <c r="G31" s="34"/>
      <c r="H31" s="33"/>
      <c r="I31" s="35"/>
      <c r="J31" s="5"/>
      <c r="K31" s="5"/>
      <c r="L31" s="81"/>
    </row>
    <row r="32" spans="1:12" x14ac:dyDescent="0.2">
      <c r="A32" s="28" t="s">
        <v>58</v>
      </c>
      <c r="B32" s="29" t="s">
        <v>258</v>
      </c>
      <c r="C32" s="30" t="s">
        <v>16</v>
      </c>
      <c r="D32" s="31">
        <v>200</v>
      </c>
      <c r="E32" s="32"/>
      <c r="F32" s="33"/>
      <c r="G32" s="34"/>
      <c r="H32" s="33"/>
      <c r="I32" s="35"/>
      <c r="J32" s="5"/>
      <c r="K32" s="5"/>
      <c r="L32" s="81"/>
    </row>
    <row r="33" spans="1:12" x14ac:dyDescent="0.2">
      <c r="A33" s="28" t="s">
        <v>59</v>
      </c>
      <c r="B33" s="29" t="s">
        <v>257</v>
      </c>
      <c r="C33" s="30" t="s">
        <v>16</v>
      </c>
      <c r="D33" s="31">
        <v>60</v>
      </c>
      <c r="E33" s="32"/>
      <c r="F33" s="33"/>
      <c r="G33" s="34"/>
      <c r="H33" s="33"/>
      <c r="I33" s="35"/>
      <c r="J33" s="5"/>
      <c r="K33" s="5"/>
      <c r="L33" s="81"/>
    </row>
    <row r="34" spans="1:12" x14ac:dyDescent="0.2">
      <c r="A34" s="28" t="s">
        <v>60</v>
      </c>
      <c r="B34" s="29" t="s">
        <v>256</v>
      </c>
      <c r="C34" s="30" t="s">
        <v>16</v>
      </c>
      <c r="D34" s="31">
        <v>60</v>
      </c>
      <c r="E34" s="32"/>
      <c r="F34" s="33"/>
      <c r="G34" s="34"/>
      <c r="H34" s="33"/>
      <c r="I34" s="35"/>
      <c r="J34" s="5"/>
      <c r="K34" s="5"/>
      <c r="L34" s="81"/>
    </row>
    <row r="35" spans="1:12" x14ac:dyDescent="0.2">
      <c r="A35" s="28" t="s">
        <v>61</v>
      </c>
      <c r="B35" s="29" t="s">
        <v>255</v>
      </c>
      <c r="C35" s="30" t="s">
        <v>16</v>
      </c>
      <c r="D35" s="31">
        <v>50</v>
      </c>
      <c r="E35" s="32"/>
      <c r="F35" s="33"/>
      <c r="G35" s="34"/>
      <c r="H35" s="33"/>
      <c r="I35" s="35"/>
      <c r="J35" s="5"/>
      <c r="K35" s="5"/>
      <c r="L35" s="81"/>
    </row>
    <row r="36" spans="1:12" x14ac:dyDescent="0.2">
      <c r="A36" s="28" t="s">
        <v>62</v>
      </c>
      <c r="B36" s="29" t="s">
        <v>254</v>
      </c>
      <c r="C36" s="30" t="s">
        <v>16</v>
      </c>
      <c r="D36" s="31">
        <v>50</v>
      </c>
      <c r="E36" s="32"/>
      <c r="F36" s="33"/>
      <c r="G36" s="34"/>
      <c r="H36" s="33"/>
      <c r="I36" s="35"/>
      <c r="J36" s="5"/>
      <c r="K36" s="5"/>
      <c r="L36" s="81"/>
    </row>
    <row r="37" spans="1:12" x14ac:dyDescent="0.2">
      <c r="A37" s="28" t="s">
        <v>63</v>
      </c>
      <c r="B37" s="29" t="s">
        <v>253</v>
      </c>
      <c r="C37" s="30" t="s">
        <v>16</v>
      </c>
      <c r="D37" s="31">
        <v>50</v>
      </c>
      <c r="E37" s="32"/>
      <c r="F37" s="33"/>
      <c r="G37" s="34"/>
      <c r="H37" s="33"/>
      <c r="I37" s="35"/>
      <c r="J37" s="5"/>
      <c r="K37" s="5"/>
      <c r="L37" s="81"/>
    </row>
    <row r="38" spans="1:12" x14ac:dyDescent="0.2">
      <c r="A38" s="28" t="s">
        <v>64</v>
      </c>
      <c r="B38" s="29" t="s">
        <v>252</v>
      </c>
      <c r="C38" s="30" t="s">
        <v>16</v>
      </c>
      <c r="D38" s="31">
        <v>120</v>
      </c>
      <c r="E38" s="32"/>
      <c r="F38" s="33"/>
      <c r="G38" s="34"/>
      <c r="H38" s="33"/>
      <c r="I38" s="35"/>
      <c r="J38" s="5"/>
      <c r="K38" s="5"/>
      <c r="L38" s="81"/>
    </row>
    <row r="39" spans="1:12" x14ac:dyDescent="0.2">
      <c r="A39" s="28" t="s">
        <v>65</v>
      </c>
      <c r="B39" s="29" t="s">
        <v>251</v>
      </c>
      <c r="C39" s="30" t="s">
        <v>16</v>
      </c>
      <c r="D39" s="31">
        <v>50</v>
      </c>
      <c r="E39" s="32"/>
      <c r="F39" s="33"/>
      <c r="G39" s="34"/>
      <c r="H39" s="33"/>
      <c r="I39" s="35"/>
      <c r="J39" s="5"/>
      <c r="K39" s="5"/>
      <c r="L39" s="81"/>
    </row>
    <row r="40" spans="1:12" x14ac:dyDescent="0.2">
      <c r="A40" s="28" t="s">
        <v>66</v>
      </c>
      <c r="B40" s="29" t="s">
        <v>250</v>
      </c>
      <c r="C40" s="30" t="s">
        <v>16</v>
      </c>
      <c r="D40" s="31">
        <v>50</v>
      </c>
      <c r="E40" s="37"/>
      <c r="F40" s="33"/>
      <c r="G40" s="48"/>
      <c r="H40" s="33"/>
      <c r="I40" s="35"/>
      <c r="J40" s="5"/>
      <c r="K40" s="5"/>
      <c r="L40" s="81"/>
    </row>
    <row r="41" spans="1:12" x14ac:dyDescent="0.2">
      <c r="A41" s="28" t="s">
        <v>67</v>
      </c>
      <c r="B41" s="29" t="s">
        <v>249</v>
      </c>
      <c r="C41" s="30" t="s">
        <v>16</v>
      </c>
      <c r="D41" s="31">
        <v>50</v>
      </c>
      <c r="E41" s="3"/>
      <c r="F41" s="33"/>
      <c r="G41" s="4"/>
      <c r="H41" s="33"/>
      <c r="I41" s="35"/>
      <c r="J41" s="5"/>
      <c r="K41" s="5"/>
      <c r="L41" s="81"/>
    </row>
    <row r="42" spans="1:12" x14ac:dyDescent="0.2">
      <c r="A42" s="28" t="s">
        <v>68</v>
      </c>
      <c r="B42" s="29" t="s">
        <v>248</v>
      </c>
      <c r="C42" s="30" t="s">
        <v>16</v>
      </c>
      <c r="D42" s="31">
        <v>60</v>
      </c>
      <c r="E42" s="3"/>
      <c r="F42" s="33"/>
      <c r="G42" s="4"/>
      <c r="H42" s="33"/>
      <c r="I42" s="35"/>
      <c r="J42" s="5"/>
      <c r="K42" s="5"/>
      <c r="L42" s="81"/>
    </row>
    <row r="43" spans="1:12" x14ac:dyDescent="0.2">
      <c r="A43" s="28" t="s">
        <v>190</v>
      </c>
      <c r="B43" s="29" t="s">
        <v>247</v>
      </c>
      <c r="C43" s="30" t="s">
        <v>16</v>
      </c>
      <c r="D43" s="31">
        <v>120</v>
      </c>
      <c r="E43" s="3"/>
      <c r="F43" s="33"/>
      <c r="G43" s="4"/>
      <c r="H43" s="33"/>
      <c r="I43" s="35"/>
      <c r="J43" s="5"/>
      <c r="K43" s="5"/>
      <c r="L43" s="81"/>
    </row>
    <row r="44" spans="1:12" x14ac:dyDescent="0.2">
      <c r="A44" s="28" t="s">
        <v>188</v>
      </c>
      <c r="B44" s="29" t="s">
        <v>246</v>
      </c>
      <c r="C44" s="30" t="s">
        <v>16</v>
      </c>
      <c r="D44" s="31">
        <v>50</v>
      </c>
      <c r="E44" s="3"/>
      <c r="F44" s="33"/>
      <c r="G44" s="4"/>
      <c r="H44" s="33"/>
      <c r="I44" s="35"/>
      <c r="J44" s="5"/>
      <c r="K44" s="5"/>
      <c r="L44" s="81"/>
    </row>
    <row r="45" spans="1:12" x14ac:dyDescent="0.2">
      <c r="A45" s="28" t="s">
        <v>186</v>
      </c>
      <c r="B45" s="29" t="s">
        <v>245</v>
      </c>
      <c r="C45" s="30" t="s">
        <v>16</v>
      </c>
      <c r="D45" s="31">
        <v>50</v>
      </c>
      <c r="E45" s="3"/>
      <c r="F45" s="33"/>
      <c r="G45" s="4"/>
      <c r="H45" s="33"/>
      <c r="I45" s="35"/>
      <c r="J45" s="5"/>
      <c r="K45" s="5"/>
      <c r="L45" s="81"/>
    </row>
    <row r="46" spans="1:12" x14ac:dyDescent="0.2">
      <c r="A46" s="28" t="s">
        <v>184</v>
      </c>
      <c r="B46" s="29" t="s">
        <v>244</v>
      </c>
      <c r="C46" s="30" t="s">
        <v>16</v>
      </c>
      <c r="D46" s="31">
        <v>20</v>
      </c>
      <c r="E46" s="3"/>
      <c r="F46" s="33"/>
      <c r="G46" s="4"/>
      <c r="H46" s="33"/>
      <c r="I46" s="35"/>
      <c r="J46" s="5"/>
      <c r="K46" s="5"/>
      <c r="L46" s="80"/>
    </row>
    <row r="47" spans="1:12" x14ac:dyDescent="0.2">
      <c r="A47" s="28" t="s">
        <v>182</v>
      </c>
      <c r="B47" s="29" t="s">
        <v>243</v>
      </c>
      <c r="C47" s="30" t="s">
        <v>16</v>
      </c>
      <c r="D47" s="31">
        <v>20</v>
      </c>
      <c r="E47" s="3"/>
      <c r="F47" s="33"/>
      <c r="G47" s="4"/>
      <c r="H47" s="33"/>
      <c r="I47" s="35"/>
      <c r="J47" s="5"/>
      <c r="K47" s="5"/>
      <c r="L47" s="80"/>
    </row>
    <row r="48" spans="1:12" x14ac:dyDescent="0.2">
      <c r="A48" s="28" t="s">
        <v>180</v>
      </c>
      <c r="B48" s="29" t="s">
        <v>242</v>
      </c>
      <c r="C48" s="30" t="s">
        <v>16</v>
      </c>
      <c r="D48" s="31">
        <v>10</v>
      </c>
      <c r="E48" s="3"/>
      <c r="F48" s="33"/>
      <c r="G48" s="4"/>
      <c r="H48" s="33"/>
      <c r="I48" s="35"/>
      <c r="J48" s="5"/>
      <c r="K48" s="5"/>
      <c r="L48" s="80"/>
    </row>
    <row r="49" spans="1:12" x14ac:dyDescent="0.2">
      <c r="A49" s="28" t="s">
        <v>178</v>
      </c>
      <c r="B49" s="29" t="s">
        <v>241</v>
      </c>
      <c r="C49" s="30" t="s">
        <v>16</v>
      </c>
      <c r="D49" s="31">
        <v>10</v>
      </c>
      <c r="E49" s="3"/>
      <c r="F49" s="33"/>
      <c r="G49" s="4"/>
      <c r="H49" s="33"/>
      <c r="I49" s="35"/>
      <c r="J49" s="5"/>
      <c r="K49" s="5"/>
      <c r="L49" s="80"/>
    </row>
    <row r="50" spans="1:12" x14ac:dyDescent="0.2">
      <c r="A50" s="28" t="s">
        <v>177</v>
      </c>
      <c r="B50" s="29" t="s">
        <v>240</v>
      </c>
      <c r="C50" s="30" t="s">
        <v>16</v>
      </c>
      <c r="D50" s="31">
        <v>10</v>
      </c>
      <c r="E50" s="3"/>
      <c r="F50" s="33"/>
      <c r="G50" s="4"/>
      <c r="H50" s="33"/>
      <c r="I50" s="35"/>
      <c r="J50" s="5"/>
      <c r="K50" s="5"/>
      <c r="L50" s="80"/>
    </row>
    <row r="51" spans="1:12" x14ac:dyDescent="0.2">
      <c r="A51" s="28" t="s">
        <v>175</v>
      </c>
      <c r="B51" s="29" t="s">
        <v>239</v>
      </c>
      <c r="C51" s="30" t="s">
        <v>16</v>
      </c>
      <c r="D51" s="31">
        <v>10</v>
      </c>
      <c r="E51" s="3"/>
      <c r="F51" s="33"/>
      <c r="G51" s="4"/>
      <c r="H51" s="33"/>
      <c r="I51" s="35"/>
      <c r="J51" s="5"/>
      <c r="K51" s="5"/>
      <c r="L51" s="80"/>
    </row>
    <row r="52" spans="1:12" x14ac:dyDescent="0.2">
      <c r="A52" s="28" t="s">
        <v>174</v>
      </c>
      <c r="B52" s="29" t="s">
        <v>238</v>
      </c>
      <c r="C52" s="30" t="s">
        <v>16</v>
      </c>
      <c r="D52" s="31">
        <v>40</v>
      </c>
      <c r="E52" s="3"/>
      <c r="F52" s="33"/>
      <c r="G52" s="4"/>
      <c r="H52" s="33"/>
      <c r="I52" s="35"/>
      <c r="J52" s="5"/>
      <c r="K52" s="5"/>
      <c r="L52" s="80"/>
    </row>
    <row r="53" spans="1:12" x14ac:dyDescent="0.2">
      <c r="A53" s="40"/>
      <c r="B53" s="41" t="s">
        <v>11</v>
      </c>
      <c r="C53" s="42" t="s">
        <v>12</v>
      </c>
      <c r="D53" s="43" t="s">
        <v>12</v>
      </c>
      <c r="E53" s="44" t="s">
        <v>13</v>
      </c>
      <c r="F53" s="49">
        <f>SUM(F11:F52)</f>
        <v>0</v>
      </c>
      <c r="G53" s="44" t="s">
        <v>13</v>
      </c>
      <c r="H53" s="45" t="s">
        <v>13</v>
      </c>
      <c r="I53" s="46">
        <f>SUM(I11:I52)</f>
        <v>0</v>
      </c>
      <c r="J53" s="45" t="s">
        <v>14</v>
      </c>
      <c r="K53" s="45"/>
      <c r="L53" s="46">
        <f>+COUNTA(L11:L52)</f>
        <v>0</v>
      </c>
    </row>
    <row r="54" spans="1:12" x14ac:dyDescent="0.2">
      <c r="A54" s="50"/>
      <c r="B54" s="51"/>
      <c r="C54" s="52"/>
      <c r="D54" s="53"/>
      <c r="E54" s="54"/>
      <c r="F54" s="55"/>
      <c r="G54" s="54"/>
      <c r="H54" s="55"/>
      <c r="I54" s="56"/>
      <c r="J54" s="1"/>
      <c r="K54" s="1"/>
    </row>
    <row r="55" spans="1:12" x14ac:dyDescent="0.2">
      <c r="A55" s="2" t="s">
        <v>828</v>
      </c>
    </row>
    <row r="57" spans="1:12" x14ac:dyDescent="0.2">
      <c r="B57" s="57" t="s">
        <v>237</v>
      </c>
      <c r="C57" s="57"/>
      <c r="D57" s="57"/>
      <c r="E57" s="57"/>
      <c r="F57" s="57"/>
      <c r="G57" s="57"/>
    </row>
    <row r="58" spans="1:12" ht="14.25" customHeight="1" x14ac:dyDescent="0.2">
      <c r="B58" s="2" t="s">
        <v>827</v>
      </c>
    </row>
    <row r="59" spans="1:12" ht="14.25" customHeight="1" x14ac:dyDescent="0.2">
      <c r="A59" s="7" t="s">
        <v>833</v>
      </c>
    </row>
    <row r="60" spans="1:12" ht="14.25" customHeight="1" x14ac:dyDescent="0.2">
      <c r="A60" s="7" t="s">
        <v>832</v>
      </c>
    </row>
    <row r="61" spans="1:12" ht="14.25" customHeight="1" x14ac:dyDescent="0.2"/>
    <row r="62" spans="1:12" ht="14.25" customHeight="1" x14ac:dyDescent="0.2">
      <c r="A62" t="s">
        <v>830</v>
      </c>
    </row>
    <row r="63" spans="1:12" ht="13.7" customHeight="1" x14ac:dyDescent="0.2">
      <c r="A63" t="s">
        <v>831</v>
      </c>
    </row>
    <row r="65" spans="1:10" x14ac:dyDescent="0.2">
      <c r="A65" s="6" t="s">
        <v>236</v>
      </c>
      <c r="B65" s="6"/>
      <c r="C65" s="6"/>
      <c r="D65" s="6"/>
    </row>
    <row r="66" spans="1:10" x14ac:dyDescent="0.2">
      <c r="A66" s="6" t="s">
        <v>36</v>
      </c>
      <c r="B66" s="6"/>
      <c r="C66" s="6"/>
      <c r="D66" s="6"/>
    </row>
    <row r="67" spans="1:10" x14ac:dyDescent="0.2">
      <c r="I67" s="2" t="s">
        <v>32</v>
      </c>
      <c r="J67" s="2"/>
    </row>
  </sheetData>
  <sheetProtection selectLockedCells="1"/>
  <protectedRanges>
    <protectedRange sqref="E11:H54" name="Obseg1_13"/>
    <protectedRange sqref="J11:K54" name="Obseg2_13"/>
    <protectedRange sqref="L43:L45 L19:L41" name="Obseg2_13_1"/>
  </protectedRanges>
  <mergeCells count="2">
    <mergeCell ref="A7:L7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8"/>
  <sheetViews>
    <sheetView zoomScaleNormal="100" workbookViewId="0">
      <selection activeCell="B35" sqref="B35"/>
    </sheetView>
  </sheetViews>
  <sheetFormatPr defaultRowHeight="12.75" x14ac:dyDescent="0.2"/>
  <cols>
    <col min="2" max="2" width="44.8554687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28515625" customWidth="1"/>
    <col min="12" max="12" width="10.8554687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D3" s="133"/>
      <c r="E3" s="134"/>
      <c r="F3" s="134"/>
      <c r="G3" s="135"/>
    </row>
    <row r="4" spans="1:12" x14ac:dyDescent="0.2">
      <c r="A4" t="s">
        <v>29</v>
      </c>
      <c r="D4" s="136"/>
      <c r="E4" s="137"/>
      <c r="F4" s="137"/>
      <c r="G4" s="138"/>
    </row>
    <row r="6" spans="1:12" x14ac:dyDescent="0.2">
      <c r="A6" s="2" t="s">
        <v>30</v>
      </c>
    </row>
    <row r="7" spans="1:12" ht="15.75" x14ac:dyDescent="0.2">
      <c r="A7" s="150" t="s">
        <v>869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798</v>
      </c>
      <c r="K9" s="25" t="s">
        <v>829</v>
      </c>
      <c r="L9" s="26" t="s">
        <v>797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ht="25.5" x14ac:dyDescent="0.2">
      <c r="A11" s="28" t="s">
        <v>235</v>
      </c>
      <c r="B11" s="29" t="s">
        <v>280</v>
      </c>
      <c r="C11" s="30" t="s">
        <v>16</v>
      </c>
      <c r="D11" s="31">
        <v>200</v>
      </c>
      <c r="E11" s="32"/>
      <c r="F11" s="33"/>
      <c r="G11" s="34"/>
      <c r="H11" s="33"/>
      <c r="I11" s="35"/>
      <c r="J11" s="59"/>
      <c r="K11" s="59"/>
      <c r="L11" s="81"/>
    </row>
    <row r="12" spans="1:12" ht="25.5" x14ac:dyDescent="0.2">
      <c r="A12" s="28" t="s">
        <v>234</v>
      </c>
      <c r="B12" s="29" t="s">
        <v>281</v>
      </c>
      <c r="C12" s="30" t="s">
        <v>16</v>
      </c>
      <c r="D12" s="31">
        <v>50</v>
      </c>
      <c r="E12" s="32"/>
      <c r="F12" s="33"/>
      <c r="G12" s="34"/>
      <c r="H12" s="33"/>
      <c r="I12" s="35"/>
      <c r="J12" s="59"/>
      <c r="K12" s="59"/>
      <c r="L12" s="81"/>
    </row>
    <row r="13" spans="1:12" ht="25.5" x14ac:dyDescent="0.2">
      <c r="A13" s="28" t="s">
        <v>232</v>
      </c>
      <c r="B13" s="29" t="s">
        <v>282</v>
      </c>
      <c r="C13" s="30" t="s">
        <v>16</v>
      </c>
      <c r="D13" s="31">
        <v>10</v>
      </c>
      <c r="E13" s="32"/>
      <c r="F13" s="33"/>
      <c r="G13" s="34"/>
      <c r="H13" s="33"/>
      <c r="I13" s="35"/>
      <c r="J13" s="59"/>
      <c r="K13" s="59"/>
      <c r="L13" s="81"/>
    </row>
    <row r="14" spans="1:12" x14ac:dyDescent="0.2">
      <c r="A14" s="28" t="s">
        <v>230</v>
      </c>
      <c r="B14" s="29" t="s">
        <v>283</v>
      </c>
      <c r="C14" s="30" t="s">
        <v>16</v>
      </c>
      <c r="D14" s="31">
        <v>50</v>
      </c>
      <c r="E14" s="32"/>
      <c r="F14" s="33"/>
      <c r="G14" s="34"/>
      <c r="H14" s="33"/>
      <c r="I14" s="35"/>
      <c r="J14" s="59"/>
      <c r="K14" s="59"/>
      <c r="L14" s="81"/>
    </row>
    <row r="15" spans="1:12" x14ac:dyDescent="0.2">
      <c r="A15" s="28" t="s">
        <v>41</v>
      </c>
      <c r="B15" s="29" t="s">
        <v>802</v>
      </c>
      <c r="C15" s="30" t="s">
        <v>16</v>
      </c>
      <c r="D15" s="31">
        <v>30</v>
      </c>
      <c r="E15" s="32"/>
      <c r="F15" s="33"/>
      <c r="G15" s="34"/>
      <c r="H15" s="33"/>
      <c r="I15" s="35"/>
      <c r="J15" s="59"/>
      <c r="K15" s="59"/>
      <c r="L15" s="81"/>
    </row>
    <row r="16" spans="1:12" x14ac:dyDescent="0.2">
      <c r="A16" s="28" t="s">
        <v>42</v>
      </c>
      <c r="B16" s="29" t="s">
        <v>284</v>
      </c>
      <c r="C16" s="30" t="s">
        <v>16</v>
      </c>
      <c r="D16" s="31">
        <v>30</v>
      </c>
      <c r="E16" s="32"/>
      <c r="F16" s="33"/>
      <c r="G16" s="34"/>
      <c r="H16" s="33"/>
      <c r="I16" s="35"/>
      <c r="J16" s="59"/>
      <c r="K16" s="59"/>
      <c r="L16" s="81"/>
    </row>
    <row r="17" spans="1:12" x14ac:dyDescent="0.2">
      <c r="A17" s="28" t="s">
        <v>43</v>
      </c>
      <c r="B17" s="29" t="s">
        <v>285</v>
      </c>
      <c r="C17" s="30" t="s">
        <v>16</v>
      </c>
      <c r="D17" s="31">
        <v>50</v>
      </c>
      <c r="E17" s="32"/>
      <c r="F17" s="33"/>
      <c r="G17" s="34"/>
      <c r="H17" s="33"/>
      <c r="I17" s="35"/>
      <c r="J17" s="59"/>
      <c r="K17" s="59"/>
      <c r="L17" s="81"/>
    </row>
    <row r="18" spans="1:12" x14ac:dyDescent="0.2">
      <c r="A18" s="28" t="s">
        <v>44</v>
      </c>
      <c r="B18" s="29" t="s">
        <v>286</v>
      </c>
      <c r="C18" s="30" t="s">
        <v>16</v>
      </c>
      <c r="D18" s="31">
        <v>30</v>
      </c>
      <c r="E18" s="32"/>
      <c r="F18" s="33"/>
      <c r="G18" s="34"/>
      <c r="H18" s="33"/>
      <c r="I18" s="35"/>
      <c r="J18" s="59"/>
      <c r="K18" s="59"/>
      <c r="L18" s="81"/>
    </row>
    <row r="19" spans="1:12" x14ac:dyDescent="0.2">
      <c r="A19" s="28" t="s">
        <v>45</v>
      </c>
      <c r="B19" s="29" t="s">
        <v>287</v>
      </c>
      <c r="C19" s="30" t="s">
        <v>16</v>
      </c>
      <c r="D19" s="31">
        <v>30</v>
      </c>
      <c r="E19" s="32"/>
      <c r="F19" s="33"/>
      <c r="G19" s="34"/>
      <c r="H19" s="33"/>
      <c r="I19" s="35"/>
      <c r="J19" s="59"/>
      <c r="K19" s="59"/>
      <c r="L19" s="81"/>
    </row>
    <row r="20" spans="1:12" x14ac:dyDescent="0.2">
      <c r="A20" s="28" t="s">
        <v>46</v>
      </c>
      <c r="B20" s="29" t="s">
        <v>288</v>
      </c>
      <c r="C20" s="30" t="s">
        <v>16</v>
      </c>
      <c r="D20" s="31">
        <v>30</v>
      </c>
      <c r="E20" s="32"/>
      <c r="F20" s="33"/>
      <c r="G20" s="34"/>
      <c r="H20" s="33"/>
      <c r="I20" s="35"/>
      <c r="J20" s="59"/>
      <c r="K20" s="59"/>
      <c r="L20" s="81"/>
    </row>
    <row r="21" spans="1:12" x14ac:dyDescent="0.2">
      <c r="A21" s="28" t="s">
        <v>47</v>
      </c>
      <c r="B21" s="29" t="s">
        <v>290</v>
      </c>
      <c r="C21" s="30" t="s">
        <v>16</v>
      </c>
      <c r="D21" s="31">
        <v>50</v>
      </c>
      <c r="E21" s="32"/>
      <c r="F21" s="33"/>
      <c r="G21" s="34"/>
      <c r="H21" s="33"/>
      <c r="I21" s="35"/>
      <c r="J21" s="59"/>
      <c r="K21" s="59"/>
      <c r="L21" s="81"/>
    </row>
    <row r="22" spans="1:12" x14ac:dyDescent="0.2">
      <c r="A22" s="28" t="s">
        <v>48</v>
      </c>
      <c r="B22" s="29" t="s">
        <v>292</v>
      </c>
      <c r="C22" s="30" t="s">
        <v>16</v>
      </c>
      <c r="D22" s="31">
        <v>50</v>
      </c>
      <c r="E22" s="32"/>
      <c r="F22" s="33"/>
      <c r="G22" s="34"/>
      <c r="H22" s="33"/>
      <c r="I22" s="35"/>
      <c r="J22" s="59"/>
      <c r="K22" s="59"/>
      <c r="L22" s="81"/>
    </row>
    <row r="23" spans="1:12" x14ac:dyDescent="0.2">
      <c r="A23" s="28" t="s">
        <v>49</v>
      </c>
      <c r="B23" s="29" t="s">
        <v>294</v>
      </c>
      <c r="C23" s="30" t="s">
        <v>16</v>
      </c>
      <c r="D23" s="31">
        <v>50</v>
      </c>
      <c r="E23" s="32"/>
      <c r="F23" s="33"/>
      <c r="G23" s="34"/>
      <c r="H23" s="33"/>
      <c r="I23" s="35"/>
      <c r="J23" s="59"/>
      <c r="K23" s="59"/>
      <c r="L23" s="81"/>
    </row>
    <row r="24" spans="1:12" x14ac:dyDescent="0.2">
      <c r="A24" s="28" t="s">
        <v>50</v>
      </c>
      <c r="B24" s="29" t="s">
        <v>296</v>
      </c>
      <c r="C24" s="30" t="s">
        <v>16</v>
      </c>
      <c r="D24" s="31">
        <v>30</v>
      </c>
      <c r="E24" s="32"/>
      <c r="F24" s="33"/>
      <c r="G24" s="34"/>
      <c r="H24" s="33"/>
      <c r="I24" s="35"/>
      <c r="J24" s="59"/>
      <c r="K24" s="59"/>
      <c r="L24" s="81"/>
    </row>
    <row r="25" spans="1:12" x14ac:dyDescent="0.2">
      <c r="A25" s="28" t="s">
        <v>51</v>
      </c>
      <c r="B25" s="29" t="s">
        <v>298</v>
      </c>
      <c r="C25" s="30" t="s">
        <v>16</v>
      </c>
      <c r="D25" s="31">
        <v>20</v>
      </c>
      <c r="E25" s="32"/>
      <c r="F25" s="33"/>
      <c r="G25" s="34"/>
      <c r="H25" s="33"/>
      <c r="I25" s="35"/>
      <c r="J25" s="59"/>
      <c r="K25" s="59"/>
      <c r="L25" s="81"/>
    </row>
    <row r="26" spans="1:12" x14ac:dyDescent="0.2">
      <c r="A26" s="28" t="s">
        <v>52</v>
      </c>
      <c r="B26" s="29" t="s">
        <v>300</v>
      </c>
      <c r="C26" s="30" t="s">
        <v>16</v>
      </c>
      <c r="D26" s="31">
        <v>250</v>
      </c>
      <c r="E26" s="32"/>
      <c r="F26" s="33"/>
      <c r="G26" s="34"/>
      <c r="H26" s="33"/>
      <c r="I26" s="35"/>
      <c r="J26" s="59"/>
      <c r="K26" s="59"/>
      <c r="L26" s="81"/>
    </row>
    <row r="27" spans="1:12" x14ac:dyDescent="0.2">
      <c r="A27" s="28" t="s">
        <v>53</v>
      </c>
      <c r="B27" s="29" t="s">
        <v>302</v>
      </c>
      <c r="C27" s="30" t="s">
        <v>16</v>
      </c>
      <c r="D27" s="31">
        <v>100</v>
      </c>
      <c r="E27" s="32"/>
      <c r="F27" s="33"/>
      <c r="G27" s="34"/>
      <c r="H27" s="33"/>
      <c r="I27" s="35"/>
      <c r="J27" s="59"/>
      <c r="K27" s="59"/>
      <c r="L27" s="81"/>
    </row>
    <row r="28" spans="1:12" x14ac:dyDescent="0.2">
      <c r="A28" s="28" t="s">
        <v>54</v>
      </c>
      <c r="B28" s="29" t="s">
        <v>304</v>
      </c>
      <c r="C28" s="30" t="s">
        <v>16</v>
      </c>
      <c r="D28" s="31">
        <v>50</v>
      </c>
      <c r="E28" s="32"/>
      <c r="F28" s="33"/>
      <c r="G28" s="34"/>
      <c r="H28" s="33"/>
      <c r="I28" s="35"/>
      <c r="J28" s="59"/>
      <c r="K28" s="59"/>
      <c r="L28" s="81"/>
    </row>
    <row r="29" spans="1:12" x14ac:dyDescent="0.2">
      <c r="A29" s="28" t="s">
        <v>55</v>
      </c>
      <c r="B29" s="29" t="s">
        <v>306</v>
      </c>
      <c r="C29" s="30" t="s">
        <v>16</v>
      </c>
      <c r="D29" s="31">
        <v>100</v>
      </c>
      <c r="E29" s="32"/>
      <c r="F29" s="33"/>
      <c r="G29" s="34"/>
      <c r="H29" s="33"/>
      <c r="I29" s="35"/>
      <c r="J29" s="59"/>
      <c r="K29" s="59"/>
      <c r="L29" s="81"/>
    </row>
    <row r="30" spans="1:12" x14ac:dyDescent="0.2">
      <c r="A30" s="28" t="s">
        <v>56</v>
      </c>
      <c r="B30" s="29" t="s">
        <v>308</v>
      </c>
      <c r="C30" s="30" t="s">
        <v>16</v>
      </c>
      <c r="D30" s="31">
        <v>100</v>
      </c>
      <c r="E30" s="37"/>
      <c r="F30" s="33"/>
      <c r="G30" s="48"/>
      <c r="H30" s="33"/>
      <c r="I30" s="35"/>
      <c r="J30" s="59"/>
      <c r="K30" s="59"/>
      <c r="L30" s="81"/>
    </row>
    <row r="31" spans="1:12" x14ac:dyDescent="0.2">
      <c r="A31" s="28" t="s">
        <v>57</v>
      </c>
      <c r="B31" s="29" t="s">
        <v>310</v>
      </c>
      <c r="C31" s="30" t="s">
        <v>16</v>
      </c>
      <c r="D31" s="31">
        <v>10</v>
      </c>
      <c r="E31" s="3"/>
      <c r="F31" s="33"/>
      <c r="G31" s="4"/>
      <c r="H31" s="33"/>
      <c r="I31" s="35"/>
      <c r="J31" s="59"/>
      <c r="K31" s="59"/>
      <c r="L31" s="81"/>
    </row>
    <row r="32" spans="1:12" x14ac:dyDescent="0.2">
      <c r="A32" s="28" t="s">
        <v>58</v>
      </c>
      <c r="B32" s="29" t="s">
        <v>312</v>
      </c>
      <c r="C32" s="30" t="s">
        <v>16</v>
      </c>
      <c r="D32" s="31">
        <v>10</v>
      </c>
      <c r="E32" s="3"/>
      <c r="F32" s="33"/>
      <c r="G32" s="4"/>
      <c r="H32" s="33"/>
      <c r="I32" s="35"/>
      <c r="J32" s="59"/>
      <c r="K32" s="59"/>
      <c r="L32" s="81"/>
    </row>
    <row r="33" spans="1:12" x14ac:dyDescent="0.2">
      <c r="A33" s="28" t="s">
        <v>59</v>
      </c>
      <c r="B33" s="29" t="s">
        <v>314</v>
      </c>
      <c r="C33" s="30" t="s">
        <v>16</v>
      </c>
      <c r="D33" s="31">
        <v>70</v>
      </c>
      <c r="E33" s="3"/>
      <c r="F33" s="33"/>
      <c r="G33" s="4"/>
      <c r="H33" s="33"/>
      <c r="I33" s="35"/>
      <c r="J33" s="59"/>
      <c r="K33" s="59"/>
      <c r="L33" s="81"/>
    </row>
    <row r="34" spans="1:12" x14ac:dyDescent="0.2">
      <c r="A34" s="28" t="s">
        <v>60</v>
      </c>
      <c r="B34" s="29" t="s">
        <v>316</v>
      </c>
      <c r="C34" s="30" t="s">
        <v>16</v>
      </c>
      <c r="D34" s="31">
        <v>120</v>
      </c>
      <c r="E34" s="3"/>
      <c r="F34" s="33"/>
      <c r="G34" s="4"/>
      <c r="H34" s="33"/>
      <c r="I34" s="35"/>
      <c r="J34" s="59"/>
      <c r="K34" s="59"/>
      <c r="L34" s="81"/>
    </row>
    <row r="35" spans="1:12" ht="13.7" customHeight="1" x14ac:dyDescent="0.2">
      <c r="A35" s="28" t="s">
        <v>61</v>
      </c>
      <c r="B35" s="36" t="s">
        <v>318</v>
      </c>
      <c r="C35" s="30" t="s">
        <v>16</v>
      </c>
      <c r="D35" s="31">
        <v>30</v>
      </c>
      <c r="E35" s="3"/>
      <c r="F35" s="33"/>
      <c r="G35" s="4"/>
      <c r="H35" s="33"/>
      <c r="I35" s="35"/>
      <c r="J35" s="59"/>
      <c r="K35" s="59"/>
      <c r="L35" s="81"/>
    </row>
    <row r="36" spans="1:12" x14ac:dyDescent="0.2">
      <c r="A36" s="28" t="s">
        <v>62</v>
      </c>
      <c r="B36" s="29" t="s">
        <v>320</v>
      </c>
      <c r="C36" s="30" t="s">
        <v>16</v>
      </c>
      <c r="D36" s="31">
        <v>20</v>
      </c>
      <c r="E36" s="3"/>
      <c r="F36" s="33"/>
      <c r="G36" s="4"/>
      <c r="H36" s="33"/>
      <c r="I36" s="35"/>
      <c r="J36" s="59"/>
      <c r="K36" s="59"/>
      <c r="L36" s="81"/>
    </row>
    <row r="37" spans="1:12" x14ac:dyDescent="0.2">
      <c r="A37" s="28" t="s">
        <v>63</v>
      </c>
      <c r="B37" s="61" t="s">
        <v>322</v>
      </c>
      <c r="C37" s="30" t="s">
        <v>16</v>
      </c>
      <c r="D37" s="31">
        <v>30</v>
      </c>
      <c r="E37" s="3"/>
      <c r="F37" s="33"/>
      <c r="G37" s="4"/>
      <c r="H37" s="33"/>
      <c r="I37" s="35"/>
      <c r="J37" s="59"/>
      <c r="K37" s="59"/>
      <c r="L37" s="81"/>
    </row>
    <row r="38" spans="1:12" ht="13.7" customHeight="1" x14ac:dyDescent="0.2">
      <c r="A38" s="28" t="s">
        <v>64</v>
      </c>
      <c r="B38" s="61" t="s">
        <v>324</v>
      </c>
      <c r="C38" s="30" t="s">
        <v>16</v>
      </c>
      <c r="D38" s="31">
        <v>30</v>
      </c>
      <c r="E38" s="3"/>
      <c r="F38" s="33"/>
      <c r="G38" s="4"/>
      <c r="H38" s="33"/>
      <c r="I38" s="35"/>
      <c r="J38" s="59"/>
      <c r="K38" s="59"/>
      <c r="L38" s="81"/>
    </row>
    <row r="39" spans="1:12" ht="13.7" customHeight="1" x14ac:dyDescent="0.2">
      <c r="A39" s="28" t="s">
        <v>65</v>
      </c>
      <c r="B39" s="61" t="s">
        <v>326</v>
      </c>
      <c r="C39" s="30" t="s">
        <v>16</v>
      </c>
      <c r="D39" s="31">
        <v>30</v>
      </c>
      <c r="E39" s="3"/>
      <c r="F39" s="33"/>
      <c r="G39" s="4"/>
      <c r="H39" s="33"/>
      <c r="I39" s="35"/>
      <c r="J39" s="59"/>
      <c r="K39" s="59"/>
      <c r="L39" s="81"/>
    </row>
    <row r="40" spans="1:12" ht="13.7" customHeight="1" x14ac:dyDescent="0.2">
      <c r="A40" s="28" t="s">
        <v>66</v>
      </c>
      <c r="B40" s="61" t="s">
        <v>328</v>
      </c>
      <c r="C40" s="30" t="s">
        <v>16</v>
      </c>
      <c r="D40" s="31">
        <v>20</v>
      </c>
      <c r="E40" s="3"/>
      <c r="F40" s="33"/>
      <c r="G40" s="4"/>
      <c r="H40" s="33"/>
      <c r="I40" s="35"/>
      <c r="J40" s="59"/>
      <c r="K40" s="59"/>
      <c r="L40" s="81"/>
    </row>
    <row r="41" spans="1:12" ht="14.25" customHeight="1" x14ac:dyDescent="0.2">
      <c r="A41" s="28" t="s">
        <v>67</v>
      </c>
      <c r="B41" s="61" t="s">
        <v>330</v>
      </c>
      <c r="C41" s="30" t="s">
        <v>16</v>
      </c>
      <c r="D41" s="31">
        <v>30</v>
      </c>
      <c r="E41" s="3"/>
      <c r="F41" s="33"/>
      <c r="G41" s="4"/>
      <c r="H41" s="33"/>
      <c r="I41" s="35"/>
      <c r="J41" s="59"/>
      <c r="K41" s="59"/>
      <c r="L41" s="81"/>
    </row>
    <row r="42" spans="1:12" ht="14.25" customHeight="1" x14ac:dyDescent="0.2">
      <c r="A42" s="28" t="s">
        <v>68</v>
      </c>
      <c r="B42" s="61" t="s">
        <v>332</v>
      </c>
      <c r="C42" s="30" t="s">
        <v>16</v>
      </c>
      <c r="D42" s="31">
        <v>20</v>
      </c>
      <c r="E42" s="3"/>
      <c r="F42" s="33"/>
      <c r="G42" s="4"/>
      <c r="H42" s="33"/>
      <c r="I42" s="35"/>
      <c r="J42" s="59"/>
      <c r="K42" s="59"/>
      <c r="L42" s="81"/>
    </row>
    <row r="43" spans="1:12" ht="14.25" customHeight="1" x14ac:dyDescent="0.2">
      <c r="A43" s="28" t="s">
        <v>190</v>
      </c>
      <c r="B43" s="61" t="s">
        <v>333</v>
      </c>
      <c r="C43" s="30" t="s">
        <v>16</v>
      </c>
      <c r="D43" s="31">
        <v>20</v>
      </c>
      <c r="E43" s="3"/>
      <c r="F43" s="33"/>
      <c r="G43" s="4"/>
      <c r="H43" s="33"/>
      <c r="I43" s="35"/>
      <c r="J43" s="59"/>
      <c r="K43" s="59"/>
      <c r="L43" s="81"/>
    </row>
    <row r="44" spans="1:12" ht="14.25" customHeight="1" x14ac:dyDescent="0.2">
      <c r="A44" s="28" t="s">
        <v>188</v>
      </c>
      <c r="B44" s="61" t="s">
        <v>334</v>
      </c>
      <c r="C44" s="30" t="s">
        <v>16</v>
      </c>
      <c r="D44" s="31">
        <v>20</v>
      </c>
      <c r="E44" s="3"/>
      <c r="F44" s="33"/>
      <c r="G44" s="4"/>
      <c r="H44" s="33"/>
      <c r="I44" s="35"/>
      <c r="J44" s="59"/>
      <c r="K44" s="59"/>
      <c r="L44" s="81"/>
    </row>
    <row r="45" spans="1:12" ht="14.25" customHeight="1" x14ac:dyDescent="0.2">
      <c r="A45" s="28" t="s">
        <v>186</v>
      </c>
      <c r="B45" s="61" t="s">
        <v>335</v>
      </c>
      <c r="C45" s="30" t="s">
        <v>16</v>
      </c>
      <c r="D45" s="31">
        <v>20</v>
      </c>
      <c r="E45" s="3"/>
      <c r="F45" s="33"/>
      <c r="G45" s="4"/>
      <c r="H45" s="33"/>
      <c r="I45" s="35"/>
      <c r="J45" s="59"/>
      <c r="K45" s="59"/>
      <c r="L45" s="81"/>
    </row>
    <row r="46" spans="1:12" ht="14.25" customHeight="1" x14ac:dyDescent="0.2">
      <c r="A46" s="28" t="s">
        <v>184</v>
      </c>
      <c r="B46" s="61" t="s">
        <v>336</v>
      </c>
      <c r="C46" s="30" t="s">
        <v>16</v>
      </c>
      <c r="D46" s="31">
        <v>10</v>
      </c>
      <c r="E46" s="3"/>
      <c r="F46" s="33"/>
      <c r="G46" s="4"/>
      <c r="H46" s="33"/>
      <c r="I46" s="35"/>
      <c r="J46" s="59"/>
      <c r="K46" s="59"/>
      <c r="L46" s="81"/>
    </row>
    <row r="47" spans="1:12" ht="14.25" customHeight="1" x14ac:dyDescent="0.2">
      <c r="A47" s="28" t="s">
        <v>182</v>
      </c>
      <c r="B47" s="61" t="s">
        <v>337</v>
      </c>
      <c r="C47" s="30" t="s">
        <v>16</v>
      </c>
      <c r="D47" s="31">
        <v>10</v>
      </c>
      <c r="E47" s="3"/>
      <c r="F47" s="33"/>
      <c r="G47" s="4"/>
      <c r="H47" s="33"/>
      <c r="I47" s="35"/>
      <c r="J47" s="59"/>
      <c r="K47" s="59"/>
      <c r="L47" s="81"/>
    </row>
    <row r="48" spans="1:12" ht="14.25" customHeight="1" x14ac:dyDescent="0.2">
      <c r="A48" s="28" t="s">
        <v>180</v>
      </c>
      <c r="B48" s="61" t="s">
        <v>338</v>
      </c>
      <c r="C48" s="30" t="s">
        <v>16</v>
      </c>
      <c r="D48" s="31">
        <v>10</v>
      </c>
      <c r="E48" s="3"/>
      <c r="F48" s="33"/>
      <c r="G48" s="4"/>
      <c r="H48" s="33"/>
      <c r="I48" s="35"/>
      <c r="J48" s="59"/>
      <c r="K48" s="59"/>
      <c r="L48" s="81"/>
    </row>
    <row r="49" spans="1:12" ht="14.25" customHeight="1" x14ac:dyDescent="0.2">
      <c r="A49" s="28" t="s">
        <v>178</v>
      </c>
      <c r="B49" s="61" t="s">
        <v>339</v>
      </c>
      <c r="C49" s="30" t="s">
        <v>16</v>
      </c>
      <c r="D49" s="31">
        <v>10</v>
      </c>
      <c r="E49" s="3"/>
      <c r="F49" s="33"/>
      <c r="G49" s="4"/>
      <c r="H49" s="33"/>
      <c r="I49" s="35"/>
      <c r="J49" s="59"/>
      <c r="K49" s="59"/>
      <c r="L49" s="81"/>
    </row>
    <row r="50" spans="1:12" ht="14.25" customHeight="1" x14ac:dyDescent="0.2">
      <c r="A50" s="28" t="s">
        <v>177</v>
      </c>
      <c r="B50" s="61" t="s">
        <v>843</v>
      </c>
      <c r="C50" s="30" t="s">
        <v>16</v>
      </c>
      <c r="D50" s="31">
        <v>30</v>
      </c>
      <c r="E50" s="3"/>
      <c r="F50" s="33"/>
      <c r="G50" s="4"/>
      <c r="H50" s="33"/>
      <c r="I50" s="35"/>
      <c r="J50" s="59"/>
      <c r="K50" s="59"/>
      <c r="L50" s="81"/>
    </row>
    <row r="51" spans="1:12" ht="14.25" customHeight="1" x14ac:dyDescent="0.2">
      <c r="A51" s="28" t="s">
        <v>175</v>
      </c>
      <c r="B51" s="61" t="s">
        <v>842</v>
      </c>
      <c r="C51" s="30" t="s">
        <v>16</v>
      </c>
      <c r="D51" s="31">
        <v>60</v>
      </c>
      <c r="E51" s="3"/>
      <c r="F51" s="33"/>
      <c r="G51" s="4"/>
      <c r="H51" s="33"/>
      <c r="I51" s="35"/>
      <c r="J51" s="59"/>
      <c r="K51" s="59"/>
      <c r="L51" s="81"/>
    </row>
    <row r="52" spans="1:12" ht="14.25" customHeight="1" x14ac:dyDescent="0.2">
      <c r="A52" s="28" t="s">
        <v>174</v>
      </c>
      <c r="B52" s="62" t="s">
        <v>844</v>
      </c>
      <c r="C52" s="30" t="s">
        <v>16</v>
      </c>
      <c r="D52" s="31">
        <v>40</v>
      </c>
      <c r="E52" s="3"/>
      <c r="F52" s="33"/>
      <c r="G52" s="4"/>
      <c r="H52" s="33"/>
      <c r="I52" s="35"/>
      <c r="J52" s="59"/>
      <c r="K52" s="59"/>
      <c r="L52" s="81"/>
    </row>
    <row r="53" spans="1:12" ht="14.25" customHeight="1" x14ac:dyDescent="0.2">
      <c r="A53" s="28" t="s">
        <v>172</v>
      </c>
      <c r="B53" s="61" t="s">
        <v>340</v>
      </c>
      <c r="C53" s="30" t="s">
        <v>16</v>
      </c>
      <c r="D53" s="31">
        <v>20</v>
      </c>
      <c r="E53" s="3"/>
      <c r="F53" s="33"/>
      <c r="G53" s="4"/>
      <c r="H53" s="33"/>
      <c r="I53" s="35"/>
      <c r="J53" s="59"/>
      <c r="K53" s="59"/>
      <c r="L53" s="81"/>
    </row>
    <row r="54" spans="1:12" ht="14.25" customHeight="1" x14ac:dyDescent="0.2">
      <c r="A54" s="28" t="s">
        <v>171</v>
      </c>
      <c r="B54" s="61" t="s">
        <v>341</v>
      </c>
      <c r="C54" s="30" t="s">
        <v>16</v>
      </c>
      <c r="D54" s="31">
        <v>40</v>
      </c>
      <c r="E54" s="3"/>
      <c r="F54" s="33"/>
      <c r="G54" s="4"/>
      <c r="H54" s="33"/>
      <c r="I54" s="35"/>
      <c r="J54" s="59"/>
      <c r="K54" s="59"/>
      <c r="L54" s="81"/>
    </row>
    <row r="55" spans="1:12" ht="14.25" customHeight="1" x14ac:dyDescent="0.2">
      <c r="A55" s="28" t="s">
        <v>169</v>
      </c>
      <c r="B55" s="61" t="s">
        <v>342</v>
      </c>
      <c r="C55" s="30" t="s">
        <v>16</v>
      </c>
      <c r="D55" s="31">
        <v>90</v>
      </c>
      <c r="E55" s="3"/>
      <c r="F55" s="33"/>
      <c r="G55" s="4"/>
      <c r="H55" s="63"/>
      <c r="I55" s="35"/>
      <c r="J55" s="59"/>
      <c r="K55" s="59"/>
      <c r="L55" s="81"/>
    </row>
    <row r="56" spans="1:12" ht="14.25" customHeight="1" x14ac:dyDescent="0.2">
      <c r="A56" s="28" t="s">
        <v>167</v>
      </c>
      <c r="B56" s="61" t="s">
        <v>343</v>
      </c>
      <c r="C56" s="30" t="s">
        <v>16</v>
      </c>
      <c r="D56" s="31">
        <v>40</v>
      </c>
      <c r="E56" s="3"/>
      <c r="F56" s="33"/>
      <c r="G56" s="4"/>
      <c r="H56" s="63"/>
      <c r="I56" s="35"/>
      <c r="J56" s="59"/>
      <c r="K56" s="59"/>
      <c r="L56" s="81"/>
    </row>
    <row r="57" spans="1:12" ht="14.25" customHeight="1" x14ac:dyDescent="0.2">
      <c r="A57" s="28" t="s">
        <v>165</v>
      </c>
      <c r="B57" s="61" t="s">
        <v>344</v>
      </c>
      <c r="C57" s="30" t="s">
        <v>16</v>
      </c>
      <c r="D57" s="31">
        <v>15</v>
      </c>
      <c r="E57" s="3"/>
      <c r="F57" s="33"/>
      <c r="G57" s="4"/>
      <c r="H57" s="63"/>
      <c r="I57" s="35"/>
      <c r="J57" s="59"/>
      <c r="K57" s="59"/>
      <c r="L57" s="81"/>
    </row>
    <row r="58" spans="1:12" ht="14.25" customHeight="1" x14ac:dyDescent="0.2">
      <c r="A58" s="28" t="s">
        <v>163</v>
      </c>
      <c r="B58" s="61" t="s">
        <v>345</v>
      </c>
      <c r="C58" s="30" t="s">
        <v>16</v>
      </c>
      <c r="D58" s="31">
        <v>15</v>
      </c>
      <c r="E58" s="3"/>
      <c r="F58" s="33"/>
      <c r="G58" s="4"/>
      <c r="H58" s="63"/>
      <c r="I58" s="35"/>
      <c r="J58" s="59"/>
      <c r="K58" s="59"/>
      <c r="L58" s="81"/>
    </row>
    <row r="59" spans="1:12" ht="14.25" customHeight="1" x14ac:dyDescent="0.2">
      <c r="A59" s="28" t="s">
        <v>161</v>
      </c>
      <c r="B59" s="61" t="s">
        <v>346</v>
      </c>
      <c r="C59" s="30" t="s">
        <v>16</v>
      </c>
      <c r="D59" s="31">
        <v>15</v>
      </c>
      <c r="E59" s="3"/>
      <c r="F59" s="33"/>
      <c r="G59" s="4"/>
      <c r="H59" s="63"/>
      <c r="I59" s="35"/>
      <c r="J59" s="59"/>
      <c r="K59" s="59"/>
      <c r="L59" s="81"/>
    </row>
    <row r="60" spans="1:12" ht="23.45" customHeight="1" x14ac:dyDescent="0.2">
      <c r="A60" s="28" t="s">
        <v>463</v>
      </c>
      <c r="B60" s="61" t="s">
        <v>347</v>
      </c>
      <c r="C60" s="30" t="s">
        <v>16</v>
      </c>
      <c r="D60" s="31">
        <v>21</v>
      </c>
      <c r="E60" s="3"/>
      <c r="F60" s="33"/>
      <c r="G60" s="4"/>
      <c r="H60" s="63"/>
      <c r="I60" s="35"/>
      <c r="J60" s="59"/>
      <c r="K60" s="59"/>
      <c r="L60" s="80"/>
    </row>
    <row r="61" spans="1:12" ht="23.45" customHeight="1" x14ac:dyDescent="0.2">
      <c r="A61" s="28" t="s">
        <v>465</v>
      </c>
      <c r="B61" s="61" t="s">
        <v>348</v>
      </c>
      <c r="C61" s="30" t="s">
        <v>16</v>
      </c>
      <c r="D61" s="31">
        <v>21</v>
      </c>
      <c r="E61" s="3"/>
      <c r="F61" s="33"/>
      <c r="G61" s="4"/>
      <c r="H61" s="63"/>
      <c r="I61" s="35"/>
      <c r="J61" s="59"/>
      <c r="K61" s="59"/>
      <c r="L61" s="80"/>
    </row>
    <row r="62" spans="1:12" ht="23.45" customHeight="1" x14ac:dyDescent="0.2">
      <c r="A62" s="28" t="s">
        <v>467</v>
      </c>
      <c r="B62" s="61" t="s">
        <v>349</v>
      </c>
      <c r="C62" s="30" t="s">
        <v>16</v>
      </c>
      <c r="D62" s="31">
        <v>21</v>
      </c>
      <c r="E62" s="3"/>
      <c r="F62" s="33"/>
      <c r="G62" s="4"/>
      <c r="H62" s="63"/>
      <c r="I62" s="35"/>
      <c r="J62" s="59"/>
      <c r="K62" s="59"/>
      <c r="L62" s="80"/>
    </row>
    <row r="63" spans="1:12" ht="24" customHeight="1" x14ac:dyDescent="0.2">
      <c r="A63" s="28" t="s">
        <v>469</v>
      </c>
      <c r="B63" s="61" t="s">
        <v>350</v>
      </c>
      <c r="C63" s="30" t="s">
        <v>16</v>
      </c>
      <c r="D63" s="31">
        <v>50</v>
      </c>
      <c r="E63" s="3"/>
      <c r="F63" s="33"/>
      <c r="G63" s="4"/>
      <c r="H63" s="63"/>
      <c r="I63" s="35"/>
      <c r="J63" s="59"/>
      <c r="K63" s="59"/>
      <c r="L63" s="80"/>
    </row>
    <row r="64" spans="1:12" ht="14.25" customHeight="1" x14ac:dyDescent="0.2">
      <c r="A64" s="28" t="s">
        <v>471</v>
      </c>
      <c r="B64" s="61" t="s">
        <v>351</v>
      </c>
      <c r="C64" s="30" t="s">
        <v>16</v>
      </c>
      <c r="D64" s="31">
        <v>30</v>
      </c>
      <c r="E64" s="3"/>
      <c r="F64" s="33"/>
      <c r="G64" s="4"/>
      <c r="H64" s="63"/>
      <c r="I64" s="35"/>
      <c r="J64" s="59"/>
      <c r="K64" s="59"/>
      <c r="L64" s="80"/>
    </row>
    <row r="65" spans="1:12" x14ac:dyDescent="0.2">
      <c r="A65" s="40"/>
      <c r="B65" s="41" t="s">
        <v>11</v>
      </c>
      <c r="C65" s="42" t="s">
        <v>12</v>
      </c>
      <c r="D65" s="43" t="s">
        <v>12</v>
      </c>
      <c r="E65" s="44" t="s">
        <v>13</v>
      </c>
      <c r="F65" s="49">
        <f>SUM(F11:F64)</f>
        <v>0</v>
      </c>
      <c r="G65" s="44" t="s">
        <v>13</v>
      </c>
      <c r="H65" s="45" t="s">
        <v>13</v>
      </c>
      <c r="I65" s="46">
        <f>SUM(I11:I64)</f>
        <v>0</v>
      </c>
      <c r="J65" s="45" t="s">
        <v>14</v>
      </c>
      <c r="K65" s="45"/>
      <c r="L65" s="46">
        <f>+COUNTA(L11:L64)</f>
        <v>0</v>
      </c>
    </row>
    <row r="66" spans="1:12" x14ac:dyDescent="0.2">
      <c r="A66" s="50"/>
      <c r="B66" s="51"/>
      <c r="C66" s="52"/>
      <c r="D66" s="53"/>
      <c r="E66" s="54"/>
      <c r="F66" s="55"/>
      <c r="G66" s="54"/>
      <c r="H66" s="55"/>
      <c r="I66" s="56"/>
      <c r="J66" s="58"/>
      <c r="K66" s="58"/>
    </row>
    <row r="68" spans="1:12" x14ac:dyDescent="0.2">
      <c r="A68" s="2" t="s">
        <v>828</v>
      </c>
    </row>
    <row r="69" spans="1:12" ht="51" x14ac:dyDescent="0.2">
      <c r="A69" s="2"/>
      <c r="B69" s="67" t="s">
        <v>376</v>
      </c>
    </row>
    <row r="70" spans="1:12" x14ac:dyDescent="0.2">
      <c r="B70" s="2" t="s">
        <v>827</v>
      </c>
    </row>
    <row r="71" spans="1:12" x14ac:dyDescent="0.2">
      <c r="A71" s="7" t="s">
        <v>833</v>
      </c>
    </row>
    <row r="72" spans="1:12" x14ac:dyDescent="0.2">
      <c r="A72" s="7" t="s">
        <v>832</v>
      </c>
    </row>
    <row r="74" spans="1:12" x14ac:dyDescent="0.2">
      <c r="A74" t="s">
        <v>830</v>
      </c>
    </row>
    <row r="75" spans="1:12" x14ac:dyDescent="0.2">
      <c r="A75" t="s">
        <v>831</v>
      </c>
    </row>
    <row r="77" spans="1:12" x14ac:dyDescent="0.2">
      <c r="A77" s="6" t="s">
        <v>236</v>
      </c>
      <c r="B77" s="6"/>
      <c r="C77" s="6"/>
      <c r="D77" s="6"/>
      <c r="I77" s="2" t="s">
        <v>32</v>
      </c>
      <c r="J77" s="2"/>
    </row>
    <row r="78" spans="1:12" x14ac:dyDescent="0.2">
      <c r="A78" s="6" t="s">
        <v>36</v>
      </c>
      <c r="B78" s="6"/>
      <c r="C78" s="6"/>
      <c r="D78" s="6"/>
    </row>
  </sheetData>
  <sheetProtection selectLockedCells="1"/>
  <protectedRanges>
    <protectedRange sqref="E11:H66" name="Obseg1_13"/>
    <protectedRange sqref="J11:K66" name="Obseg2_13"/>
    <protectedRange sqref="L20:L27 L33:L40 L46:L57 L59" name="Obseg2_13_1"/>
  </protectedRanges>
  <mergeCells count="2">
    <mergeCell ref="D3:G4"/>
    <mergeCell ref="A7:L7"/>
  </mergeCells>
  <pageMargins left="0.75" right="0.75" top="1" bottom="1" header="0" footer="0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3"/>
  <sheetViews>
    <sheetView zoomScaleNormal="100" workbookViewId="0">
      <selection activeCell="B19" sqref="B19"/>
    </sheetView>
  </sheetViews>
  <sheetFormatPr defaultRowHeight="12.75" x14ac:dyDescent="0.2"/>
  <cols>
    <col min="2" max="2" width="44.8554687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.140625" customWidth="1"/>
    <col min="9" max="9" width="13.5703125" customWidth="1"/>
    <col min="10" max="11" width="27.42578125" customWidth="1"/>
    <col min="12" max="12" width="11.7109375" customWidth="1"/>
    <col min="258" max="258" width="44.85546875" customWidth="1"/>
    <col min="259" max="259" width="11.28515625" customWidth="1"/>
    <col min="260" max="260" width="12.7109375" customWidth="1"/>
    <col min="261" max="261" width="10.5703125" customWidth="1"/>
    <col min="262" max="262" width="13.42578125" customWidth="1"/>
    <col min="263" max="263" width="11.85546875" customWidth="1"/>
    <col min="264" max="264" width="11" customWidth="1"/>
    <col min="265" max="265" width="13.5703125" customWidth="1"/>
    <col min="266" max="266" width="27.42578125" customWidth="1"/>
    <col min="267" max="267" width="0" hidden="1" customWidth="1"/>
    <col min="514" max="514" width="44.85546875" customWidth="1"/>
    <col min="515" max="515" width="11.28515625" customWidth="1"/>
    <col min="516" max="516" width="12.7109375" customWidth="1"/>
    <col min="517" max="517" width="10.5703125" customWidth="1"/>
    <col min="518" max="518" width="13.42578125" customWidth="1"/>
    <col min="519" max="519" width="11.85546875" customWidth="1"/>
    <col min="520" max="520" width="11" customWidth="1"/>
    <col min="521" max="521" width="13.5703125" customWidth="1"/>
    <col min="522" max="522" width="27.42578125" customWidth="1"/>
    <col min="523" max="523" width="0" hidden="1" customWidth="1"/>
    <col min="770" max="770" width="44.85546875" customWidth="1"/>
    <col min="771" max="771" width="11.28515625" customWidth="1"/>
    <col min="772" max="772" width="12.7109375" customWidth="1"/>
    <col min="773" max="773" width="10.5703125" customWidth="1"/>
    <col min="774" max="774" width="13.42578125" customWidth="1"/>
    <col min="775" max="775" width="11.85546875" customWidth="1"/>
    <col min="776" max="776" width="11" customWidth="1"/>
    <col min="777" max="777" width="13.5703125" customWidth="1"/>
    <col min="778" max="778" width="27.42578125" customWidth="1"/>
    <col min="779" max="779" width="0" hidden="1" customWidth="1"/>
    <col min="1026" max="1026" width="44.85546875" customWidth="1"/>
    <col min="1027" max="1027" width="11.28515625" customWidth="1"/>
    <col min="1028" max="1028" width="12.7109375" customWidth="1"/>
    <col min="1029" max="1029" width="10.5703125" customWidth="1"/>
    <col min="1030" max="1030" width="13.42578125" customWidth="1"/>
    <col min="1031" max="1031" width="11.85546875" customWidth="1"/>
    <col min="1032" max="1032" width="11" customWidth="1"/>
    <col min="1033" max="1033" width="13.5703125" customWidth="1"/>
    <col min="1034" max="1034" width="27.42578125" customWidth="1"/>
    <col min="1035" max="1035" width="0" hidden="1" customWidth="1"/>
    <col min="1282" max="1282" width="44.85546875" customWidth="1"/>
    <col min="1283" max="1283" width="11.28515625" customWidth="1"/>
    <col min="1284" max="1284" width="12.7109375" customWidth="1"/>
    <col min="1285" max="1285" width="10.5703125" customWidth="1"/>
    <col min="1286" max="1286" width="13.42578125" customWidth="1"/>
    <col min="1287" max="1287" width="11.85546875" customWidth="1"/>
    <col min="1288" max="1288" width="11" customWidth="1"/>
    <col min="1289" max="1289" width="13.5703125" customWidth="1"/>
    <col min="1290" max="1290" width="27.42578125" customWidth="1"/>
    <col min="1291" max="1291" width="0" hidden="1" customWidth="1"/>
    <col min="1538" max="1538" width="44.85546875" customWidth="1"/>
    <col min="1539" max="1539" width="11.28515625" customWidth="1"/>
    <col min="1540" max="1540" width="12.7109375" customWidth="1"/>
    <col min="1541" max="1541" width="10.5703125" customWidth="1"/>
    <col min="1542" max="1542" width="13.42578125" customWidth="1"/>
    <col min="1543" max="1543" width="11.85546875" customWidth="1"/>
    <col min="1544" max="1544" width="11" customWidth="1"/>
    <col min="1545" max="1545" width="13.5703125" customWidth="1"/>
    <col min="1546" max="1546" width="27.42578125" customWidth="1"/>
    <col min="1547" max="1547" width="0" hidden="1" customWidth="1"/>
    <col min="1794" max="1794" width="44.85546875" customWidth="1"/>
    <col min="1795" max="1795" width="11.28515625" customWidth="1"/>
    <col min="1796" max="1796" width="12.7109375" customWidth="1"/>
    <col min="1797" max="1797" width="10.5703125" customWidth="1"/>
    <col min="1798" max="1798" width="13.42578125" customWidth="1"/>
    <col min="1799" max="1799" width="11.85546875" customWidth="1"/>
    <col min="1800" max="1800" width="11" customWidth="1"/>
    <col min="1801" max="1801" width="13.5703125" customWidth="1"/>
    <col min="1802" max="1802" width="27.42578125" customWidth="1"/>
    <col min="1803" max="1803" width="0" hidden="1" customWidth="1"/>
    <col min="2050" max="2050" width="44.85546875" customWidth="1"/>
    <col min="2051" max="2051" width="11.28515625" customWidth="1"/>
    <col min="2052" max="2052" width="12.7109375" customWidth="1"/>
    <col min="2053" max="2053" width="10.5703125" customWidth="1"/>
    <col min="2054" max="2054" width="13.42578125" customWidth="1"/>
    <col min="2055" max="2055" width="11.85546875" customWidth="1"/>
    <col min="2056" max="2056" width="11" customWidth="1"/>
    <col min="2057" max="2057" width="13.5703125" customWidth="1"/>
    <col min="2058" max="2058" width="27.42578125" customWidth="1"/>
    <col min="2059" max="2059" width="0" hidden="1" customWidth="1"/>
    <col min="2306" max="2306" width="44.85546875" customWidth="1"/>
    <col min="2307" max="2307" width="11.28515625" customWidth="1"/>
    <col min="2308" max="2308" width="12.7109375" customWidth="1"/>
    <col min="2309" max="2309" width="10.5703125" customWidth="1"/>
    <col min="2310" max="2310" width="13.42578125" customWidth="1"/>
    <col min="2311" max="2311" width="11.85546875" customWidth="1"/>
    <col min="2312" max="2312" width="11" customWidth="1"/>
    <col min="2313" max="2313" width="13.5703125" customWidth="1"/>
    <col min="2314" max="2314" width="27.42578125" customWidth="1"/>
    <col min="2315" max="2315" width="0" hidden="1" customWidth="1"/>
    <col min="2562" max="2562" width="44.85546875" customWidth="1"/>
    <col min="2563" max="2563" width="11.28515625" customWidth="1"/>
    <col min="2564" max="2564" width="12.7109375" customWidth="1"/>
    <col min="2565" max="2565" width="10.5703125" customWidth="1"/>
    <col min="2566" max="2566" width="13.42578125" customWidth="1"/>
    <col min="2567" max="2567" width="11.85546875" customWidth="1"/>
    <col min="2568" max="2568" width="11" customWidth="1"/>
    <col min="2569" max="2569" width="13.5703125" customWidth="1"/>
    <col min="2570" max="2570" width="27.42578125" customWidth="1"/>
    <col min="2571" max="2571" width="0" hidden="1" customWidth="1"/>
    <col min="2818" max="2818" width="44.85546875" customWidth="1"/>
    <col min="2819" max="2819" width="11.28515625" customWidth="1"/>
    <col min="2820" max="2820" width="12.7109375" customWidth="1"/>
    <col min="2821" max="2821" width="10.5703125" customWidth="1"/>
    <col min="2822" max="2822" width="13.42578125" customWidth="1"/>
    <col min="2823" max="2823" width="11.85546875" customWidth="1"/>
    <col min="2824" max="2824" width="11" customWidth="1"/>
    <col min="2825" max="2825" width="13.5703125" customWidth="1"/>
    <col min="2826" max="2826" width="27.42578125" customWidth="1"/>
    <col min="2827" max="2827" width="0" hidden="1" customWidth="1"/>
    <col min="3074" max="3074" width="44.85546875" customWidth="1"/>
    <col min="3075" max="3075" width="11.28515625" customWidth="1"/>
    <col min="3076" max="3076" width="12.7109375" customWidth="1"/>
    <col min="3077" max="3077" width="10.5703125" customWidth="1"/>
    <col min="3078" max="3078" width="13.42578125" customWidth="1"/>
    <col min="3079" max="3079" width="11.85546875" customWidth="1"/>
    <col min="3080" max="3080" width="11" customWidth="1"/>
    <col min="3081" max="3081" width="13.5703125" customWidth="1"/>
    <col min="3082" max="3082" width="27.42578125" customWidth="1"/>
    <col min="3083" max="3083" width="0" hidden="1" customWidth="1"/>
    <col min="3330" max="3330" width="44.85546875" customWidth="1"/>
    <col min="3331" max="3331" width="11.28515625" customWidth="1"/>
    <col min="3332" max="3332" width="12.7109375" customWidth="1"/>
    <col min="3333" max="3333" width="10.5703125" customWidth="1"/>
    <col min="3334" max="3334" width="13.42578125" customWidth="1"/>
    <col min="3335" max="3335" width="11.85546875" customWidth="1"/>
    <col min="3336" max="3336" width="11" customWidth="1"/>
    <col min="3337" max="3337" width="13.5703125" customWidth="1"/>
    <col min="3338" max="3338" width="27.42578125" customWidth="1"/>
    <col min="3339" max="3339" width="0" hidden="1" customWidth="1"/>
    <col min="3586" max="3586" width="44.85546875" customWidth="1"/>
    <col min="3587" max="3587" width="11.28515625" customWidth="1"/>
    <col min="3588" max="3588" width="12.7109375" customWidth="1"/>
    <col min="3589" max="3589" width="10.5703125" customWidth="1"/>
    <col min="3590" max="3590" width="13.42578125" customWidth="1"/>
    <col min="3591" max="3591" width="11.85546875" customWidth="1"/>
    <col min="3592" max="3592" width="11" customWidth="1"/>
    <col min="3593" max="3593" width="13.5703125" customWidth="1"/>
    <col min="3594" max="3594" width="27.42578125" customWidth="1"/>
    <col min="3595" max="3595" width="0" hidden="1" customWidth="1"/>
    <col min="3842" max="3842" width="44.85546875" customWidth="1"/>
    <col min="3843" max="3843" width="11.28515625" customWidth="1"/>
    <col min="3844" max="3844" width="12.7109375" customWidth="1"/>
    <col min="3845" max="3845" width="10.5703125" customWidth="1"/>
    <col min="3846" max="3846" width="13.42578125" customWidth="1"/>
    <col min="3847" max="3847" width="11.85546875" customWidth="1"/>
    <col min="3848" max="3848" width="11" customWidth="1"/>
    <col min="3849" max="3849" width="13.5703125" customWidth="1"/>
    <col min="3850" max="3850" width="27.42578125" customWidth="1"/>
    <col min="3851" max="3851" width="0" hidden="1" customWidth="1"/>
    <col min="4098" max="4098" width="44.85546875" customWidth="1"/>
    <col min="4099" max="4099" width="11.28515625" customWidth="1"/>
    <col min="4100" max="4100" width="12.7109375" customWidth="1"/>
    <col min="4101" max="4101" width="10.5703125" customWidth="1"/>
    <col min="4102" max="4102" width="13.42578125" customWidth="1"/>
    <col min="4103" max="4103" width="11.85546875" customWidth="1"/>
    <col min="4104" max="4104" width="11" customWidth="1"/>
    <col min="4105" max="4105" width="13.5703125" customWidth="1"/>
    <col min="4106" max="4106" width="27.42578125" customWidth="1"/>
    <col min="4107" max="4107" width="0" hidden="1" customWidth="1"/>
    <col min="4354" max="4354" width="44.85546875" customWidth="1"/>
    <col min="4355" max="4355" width="11.28515625" customWidth="1"/>
    <col min="4356" max="4356" width="12.7109375" customWidth="1"/>
    <col min="4357" max="4357" width="10.5703125" customWidth="1"/>
    <col min="4358" max="4358" width="13.42578125" customWidth="1"/>
    <col min="4359" max="4359" width="11.85546875" customWidth="1"/>
    <col min="4360" max="4360" width="11" customWidth="1"/>
    <col min="4361" max="4361" width="13.5703125" customWidth="1"/>
    <col min="4362" max="4362" width="27.42578125" customWidth="1"/>
    <col min="4363" max="4363" width="0" hidden="1" customWidth="1"/>
    <col min="4610" max="4610" width="44.85546875" customWidth="1"/>
    <col min="4611" max="4611" width="11.28515625" customWidth="1"/>
    <col min="4612" max="4612" width="12.7109375" customWidth="1"/>
    <col min="4613" max="4613" width="10.5703125" customWidth="1"/>
    <col min="4614" max="4614" width="13.42578125" customWidth="1"/>
    <col min="4615" max="4615" width="11.85546875" customWidth="1"/>
    <col min="4616" max="4616" width="11" customWidth="1"/>
    <col min="4617" max="4617" width="13.5703125" customWidth="1"/>
    <col min="4618" max="4618" width="27.42578125" customWidth="1"/>
    <col min="4619" max="4619" width="0" hidden="1" customWidth="1"/>
    <col min="4866" max="4866" width="44.85546875" customWidth="1"/>
    <col min="4867" max="4867" width="11.28515625" customWidth="1"/>
    <col min="4868" max="4868" width="12.7109375" customWidth="1"/>
    <col min="4869" max="4869" width="10.5703125" customWidth="1"/>
    <col min="4870" max="4870" width="13.42578125" customWidth="1"/>
    <col min="4871" max="4871" width="11.85546875" customWidth="1"/>
    <col min="4872" max="4872" width="11" customWidth="1"/>
    <col min="4873" max="4873" width="13.5703125" customWidth="1"/>
    <col min="4874" max="4874" width="27.42578125" customWidth="1"/>
    <col min="4875" max="4875" width="0" hidden="1" customWidth="1"/>
    <col min="5122" max="5122" width="44.85546875" customWidth="1"/>
    <col min="5123" max="5123" width="11.28515625" customWidth="1"/>
    <col min="5124" max="5124" width="12.7109375" customWidth="1"/>
    <col min="5125" max="5125" width="10.5703125" customWidth="1"/>
    <col min="5126" max="5126" width="13.42578125" customWidth="1"/>
    <col min="5127" max="5127" width="11.85546875" customWidth="1"/>
    <col min="5128" max="5128" width="11" customWidth="1"/>
    <col min="5129" max="5129" width="13.5703125" customWidth="1"/>
    <col min="5130" max="5130" width="27.42578125" customWidth="1"/>
    <col min="5131" max="5131" width="0" hidden="1" customWidth="1"/>
    <col min="5378" max="5378" width="44.85546875" customWidth="1"/>
    <col min="5379" max="5379" width="11.28515625" customWidth="1"/>
    <col min="5380" max="5380" width="12.7109375" customWidth="1"/>
    <col min="5381" max="5381" width="10.5703125" customWidth="1"/>
    <col min="5382" max="5382" width="13.42578125" customWidth="1"/>
    <col min="5383" max="5383" width="11.85546875" customWidth="1"/>
    <col min="5384" max="5384" width="11" customWidth="1"/>
    <col min="5385" max="5385" width="13.5703125" customWidth="1"/>
    <col min="5386" max="5386" width="27.42578125" customWidth="1"/>
    <col min="5387" max="5387" width="0" hidden="1" customWidth="1"/>
    <col min="5634" max="5634" width="44.85546875" customWidth="1"/>
    <col min="5635" max="5635" width="11.28515625" customWidth="1"/>
    <col min="5636" max="5636" width="12.7109375" customWidth="1"/>
    <col min="5637" max="5637" width="10.5703125" customWidth="1"/>
    <col min="5638" max="5638" width="13.42578125" customWidth="1"/>
    <col min="5639" max="5639" width="11.85546875" customWidth="1"/>
    <col min="5640" max="5640" width="11" customWidth="1"/>
    <col min="5641" max="5641" width="13.5703125" customWidth="1"/>
    <col min="5642" max="5642" width="27.42578125" customWidth="1"/>
    <col min="5643" max="5643" width="0" hidden="1" customWidth="1"/>
    <col min="5890" max="5890" width="44.85546875" customWidth="1"/>
    <col min="5891" max="5891" width="11.28515625" customWidth="1"/>
    <col min="5892" max="5892" width="12.7109375" customWidth="1"/>
    <col min="5893" max="5893" width="10.5703125" customWidth="1"/>
    <col min="5894" max="5894" width="13.42578125" customWidth="1"/>
    <col min="5895" max="5895" width="11.85546875" customWidth="1"/>
    <col min="5896" max="5896" width="11" customWidth="1"/>
    <col min="5897" max="5897" width="13.5703125" customWidth="1"/>
    <col min="5898" max="5898" width="27.42578125" customWidth="1"/>
    <col min="5899" max="5899" width="0" hidden="1" customWidth="1"/>
    <col min="6146" max="6146" width="44.85546875" customWidth="1"/>
    <col min="6147" max="6147" width="11.28515625" customWidth="1"/>
    <col min="6148" max="6148" width="12.7109375" customWidth="1"/>
    <col min="6149" max="6149" width="10.5703125" customWidth="1"/>
    <col min="6150" max="6150" width="13.42578125" customWidth="1"/>
    <col min="6151" max="6151" width="11.85546875" customWidth="1"/>
    <col min="6152" max="6152" width="11" customWidth="1"/>
    <col min="6153" max="6153" width="13.5703125" customWidth="1"/>
    <col min="6154" max="6154" width="27.42578125" customWidth="1"/>
    <col min="6155" max="6155" width="0" hidden="1" customWidth="1"/>
    <col min="6402" max="6402" width="44.85546875" customWidth="1"/>
    <col min="6403" max="6403" width="11.28515625" customWidth="1"/>
    <col min="6404" max="6404" width="12.7109375" customWidth="1"/>
    <col min="6405" max="6405" width="10.5703125" customWidth="1"/>
    <col min="6406" max="6406" width="13.42578125" customWidth="1"/>
    <col min="6407" max="6407" width="11.85546875" customWidth="1"/>
    <col min="6408" max="6408" width="11" customWidth="1"/>
    <col min="6409" max="6409" width="13.5703125" customWidth="1"/>
    <col min="6410" max="6410" width="27.42578125" customWidth="1"/>
    <col min="6411" max="6411" width="0" hidden="1" customWidth="1"/>
    <col min="6658" max="6658" width="44.85546875" customWidth="1"/>
    <col min="6659" max="6659" width="11.28515625" customWidth="1"/>
    <col min="6660" max="6660" width="12.7109375" customWidth="1"/>
    <col min="6661" max="6661" width="10.5703125" customWidth="1"/>
    <col min="6662" max="6662" width="13.42578125" customWidth="1"/>
    <col min="6663" max="6663" width="11.85546875" customWidth="1"/>
    <col min="6664" max="6664" width="11" customWidth="1"/>
    <col min="6665" max="6665" width="13.5703125" customWidth="1"/>
    <col min="6666" max="6666" width="27.42578125" customWidth="1"/>
    <col min="6667" max="6667" width="0" hidden="1" customWidth="1"/>
    <col min="6914" max="6914" width="44.85546875" customWidth="1"/>
    <col min="6915" max="6915" width="11.28515625" customWidth="1"/>
    <col min="6916" max="6916" width="12.7109375" customWidth="1"/>
    <col min="6917" max="6917" width="10.5703125" customWidth="1"/>
    <col min="6918" max="6918" width="13.42578125" customWidth="1"/>
    <col min="6919" max="6919" width="11.85546875" customWidth="1"/>
    <col min="6920" max="6920" width="11" customWidth="1"/>
    <col min="6921" max="6921" width="13.5703125" customWidth="1"/>
    <col min="6922" max="6922" width="27.42578125" customWidth="1"/>
    <col min="6923" max="6923" width="0" hidden="1" customWidth="1"/>
    <col min="7170" max="7170" width="44.85546875" customWidth="1"/>
    <col min="7171" max="7171" width="11.28515625" customWidth="1"/>
    <col min="7172" max="7172" width="12.7109375" customWidth="1"/>
    <col min="7173" max="7173" width="10.5703125" customWidth="1"/>
    <col min="7174" max="7174" width="13.42578125" customWidth="1"/>
    <col min="7175" max="7175" width="11.85546875" customWidth="1"/>
    <col min="7176" max="7176" width="11" customWidth="1"/>
    <col min="7177" max="7177" width="13.5703125" customWidth="1"/>
    <col min="7178" max="7178" width="27.42578125" customWidth="1"/>
    <col min="7179" max="7179" width="0" hidden="1" customWidth="1"/>
    <col min="7426" max="7426" width="44.85546875" customWidth="1"/>
    <col min="7427" max="7427" width="11.28515625" customWidth="1"/>
    <col min="7428" max="7428" width="12.7109375" customWidth="1"/>
    <col min="7429" max="7429" width="10.5703125" customWidth="1"/>
    <col min="7430" max="7430" width="13.42578125" customWidth="1"/>
    <col min="7431" max="7431" width="11.85546875" customWidth="1"/>
    <col min="7432" max="7432" width="11" customWidth="1"/>
    <col min="7433" max="7433" width="13.5703125" customWidth="1"/>
    <col min="7434" max="7434" width="27.42578125" customWidth="1"/>
    <col min="7435" max="7435" width="0" hidden="1" customWidth="1"/>
    <col min="7682" max="7682" width="44.85546875" customWidth="1"/>
    <col min="7683" max="7683" width="11.28515625" customWidth="1"/>
    <col min="7684" max="7684" width="12.7109375" customWidth="1"/>
    <col min="7685" max="7685" width="10.5703125" customWidth="1"/>
    <col min="7686" max="7686" width="13.42578125" customWidth="1"/>
    <col min="7687" max="7687" width="11.85546875" customWidth="1"/>
    <col min="7688" max="7688" width="11" customWidth="1"/>
    <col min="7689" max="7689" width="13.5703125" customWidth="1"/>
    <col min="7690" max="7690" width="27.42578125" customWidth="1"/>
    <col min="7691" max="7691" width="0" hidden="1" customWidth="1"/>
    <col min="7938" max="7938" width="44.85546875" customWidth="1"/>
    <col min="7939" max="7939" width="11.28515625" customWidth="1"/>
    <col min="7940" max="7940" width="12.7109375" customWidth="1"/>
    <col min="7941" max="7941" width="10.5703125" customWidth="1"/>
    <col min="7942" max="7942" width="13.42578125" customWidth="1"/>
    <col min="7943" max="7943" width="11.85546875" customWidth="1"/>
    <col min="7944" max="7944" width="11" customWidth="1"/>
    <col min="7945" max="7945" width="13.5703125" customWidth="1"/>
    <col min="7946" max="7946" width="27.42578125" customWidth="1"/>
    <col min="7947" max="7947" width="0" hidden="1" customWidth="1"/>
    <col min="8194" max="8194" width="44.85546875" customWidth="1"/>
    <col min="8195" max="8195" width="11.28515625" customWidth="1"/>
    <col min="8196" max="8196" width="12.7109375" customWidth="1"/>
    <col min="8197" max="8197" width="10.5703125" customWidth="1"/>
    <col min="8198" max="8198" width="13.42578125" customWidth="1"/>
    <col min="8199" max="8199" width="11.85546875" customWidth="1"/>
    <col min="8200" max="8200" width="11" customWidth="1"/>
    <col min="8201" max="8201" width="13.5703125" customWidth="1"/>
    <col min="8202" max="8202" width="27.42578125" customWidth="1"/>
    <col min="8203" max="8203" width="0" hidden="1" customWidth="1"/>
    <col min="8450" max="8450" width="44.85546875" customWidth="1"/>
    <col min="8451" max="8451" width="11.28515625" customWidth="1"/>
    <col min="8452" max="8452" width="12.7109375" customWidth="1"/>
    <col min="8453" max="8453" width="10.5703125" customWidth="1"/>
    <col min="8454" max="8454" width="13.42578125" customWidth="1"/>
    <col min="8455" max="8455" width="11.85546875" customWidth="1"/>
    <col min="8456" max="8456" width="11" customWidth="1"/>
    <col min="8457" max="8457" width="13.5703125" customWidth="1"/>
    <col min="8458" max="8458" width="27.42578125" customWidth="1"/>
    <col min="8459" max="8459" width="0" hidden="1" customWidth="1"/>
    <col min="8706" max="8706" width="44.85546875" customWidth="1"/>
    <col min="8707" max="8707" width="11.28515625" customWidth="1"/>
    <col min="8708" max="8708" width="12.7109375" customWidth="1"/>
    <col min="8709" max="8709" width="10.5703125" customWidth="1"/>
    <col min="8710" max="8710" width="13.42578125" customWidth="1"/>
    <col min="8711" max="8711" width="11.85546875" customWidth="1"/>
    <col min="8712" max="8712" width="11" customWidth="1"/>
    <col min="8713" max="8713" width="13.5703125" customWidth="1"/>
    <col min="8714" max="8714" width="27.42578125" customWidth="1"/>
    <col min="8715" max="8715" width="0" hidden="1" customWidth="1"/>
    <col min="8962" max="8962" width="44.85546875" customWidth="1"/>
    <col min="8963" max="8963" width="11.28515625" customWidth="1"/>
    <col min="8964" max="8964" width="12.7109375" customWidth="1"/>
    <col min="8965" max="8965" width="10.5703125" customWidth="1"/>
    <col min="8966" max="8966" width="13.42578125" customWidth="1"/>
    <col min="8967" max="8967" width="11.85546875" customWidth="1"/>
    <col min="8968" max="8968" width="11" customWidth="1"/>
    <col min="8969" max="8969" width="13.5703125" customWidth="1"/>
    <col min="8970" max="8970" width="27.42578125" customWidth="1"/>
    <col min="8971" max="8971" width="0" hidden="1" customWidth="1"/>
    <col min="9218" max="9218" width="44.85546875" customWidth="1"/>
    <col min="9219" max="9219" width="11.28515625" customWidth="1"/>
    <col min="9220" max="9220" width="12.7109375" customWidth="1"/>
    <col min="9221" max="9221" width="10.5703125" customWidth="1"/>
    <col min="9222" max="9222" width="13.42578125" customWidth="1"/>
    <col min="9223" max="9223" width="11.85546875" customWidth="1"/>
    <col min="9224" max="9224" width="11" customWidth="1"/>
    <col min="9225" max="9225" width="13.5703125" customWidth="1"/>
    <col min="9226" max="9226" width="27.42578125" customWidth="1"/>
    <col min="9227" max="9227" width="0" hidden="1" customWidth="1"/>
    <col min="9474" max="9474" width="44.85546875" customWidth="1"/>
    <col min="9475" max="9475" width="11.28515625" customWidth="1"/>
    <col min="9476" max="9476" width="12.7109375" customWidth="1"/>
    <col min="9477" max="9477" width="10.5703125" customWidth="1"/>
    <col min="9478" max="9478" width="13.42578125" customWidth="1"/>
    <col min="9479" max="9479" width="11.85546875" customWidth="1"/>
    <col min="9480" max="9480" width="11" customWidth="1"/>
    <col min="9481" max="9481" width="13.5703125" customWidth="1"/>
    <col min="9482" max="9482" width="27.42578125" customWidth="1"/>
    <col min="9483" max="9483" width="0" hidden="1" customWidth="1"/>
    <col min="9730" max="9730" width="44.85546875" customWidth="1"/>
    <col min="9731" max="9731" width="11.28515625" customWidth="1"/>
    <col min="9732" max="9732" width="12.7109375" customWidth="1"/>
    <col min="9733" max="9733" width="10.5703125" customWidth="1"/>
    <col min="9734" max="9734" width="13.42578125" customWidth="1"/>
    <col min="9735" max="9735" width="11.85546875" customWidth="1"/>
    <col min="9736" max="9736" width="11" customWidth="1"/>
    <col min="9737" max="9737" width="13.5703125" customWidth="1"/>
    <col min="9738" max="9738" width="27.42578125" customWidth="1"/>
    <col min="9739" max="9739" width="0" hidden="1" customWidth="1"/>
    <col min="9986" max="9986" width="44.85546875" customWidth="1"/>
    <col min="9987" max="9987" width="11.28515625" customWidth="1"/>
    <col min="9988" max="9988" width="12.7109375" customWidth="1"/>
    <col min="9989" max="9989" width="10.5703125" customWidth="1"/>
    <col min="9990" max="9990" width="13.42578125" customWidth="1"/>
    <col min="9991" max="9991" width="11.85546875" customWidth="1"/>
    <col min="9992" max="9992" width="11" customWidth="1"/>
    <col min="9993" max="9993" width="13.5703125" customWidth="1"/>
    <col min="9994" max="9994" width="27.42578125" customWidth="1"/>
    <col min="9995" max="9995" width="0" hidden="1" customWidth="1"/>
    <col min="10242" max="10242" width="44.85546875" customWidth="1"/>
    <col min="10243" max="10243" width="11.28515625" customWidth="1"/>
    <col min="10244" max="10244" width="12.7109375" customWidth="1"/>
    <col min="10245" max="10245" width="10.5703125" customWidth="1"/>
    <col min="10246" max="10246" width="13.42578125" customWidth="1"/>
    <col min="10247" max="10247" width="11.85546875" customWidth="1"/>
    <col min="10248" max="10248" width="11" customWidth="1"/>
    <col min="10249" max="10249" width="13.5703125" customWidth="1"/>
    <col min="10250" max="10250" width="27.42578125" customWidth="1"/>
    <col min="10251" max="10251" width="0" hidden="1" customWidth="1"/>
    <col min="10498" max="10498" width="44.85546875" customWidth="1"/>
    <col min="10499" max="10499" width="11.28515625" customWidth="1"/>
    <col min="10500" max="10500" width="12.7109375" customWidth="1"/>
    <col min="10501" max="10501" width="10.5703125" customWidth="1"/>
    <col min="10502" max="10502" width="13.42578125" customWidth="1"/>
    <col min="10503" max="10503" width="11.85546875" customWidth="1"/>
    <col min="10504" max="10504" width="11" customWidth="1"/>
    <col min="10505" max="10505" width="13.5703125" customWidth="1"/>
    <col min="10506" max="10506" width="27.42578125" customWidth="1"/>
    <col min="10507" max="10507" width="0" hidden="1" customWidth="1"/>
    <col min="10754" max="10754" width="44.85546875" customWidth="1"/>
    <col min="10755" max="10755" width="11.28515625" customWidth="1"/>
    <col min="10756" max="10756" width="12.7109375" customWidth="1"/>
    <col min="10757" max="10757" width="10.5703125" customWidth="1"/>
    <col min="10758" max="10758" width="13.42578125" customWidth="1"/>
    <col min="10759" max="10759" width="11.85546875" customWidth="1"/>
    <col min="10760" max="10760" width="11" customWidth="1"/>
    <col min="10761" max="10761" width="13.5703125" customWidth="1"/>
    <col min="10762" max="10762" width="27.42578125" customWidth="1"/>
    <col min="10763" max="10763" width="0" hidden="1" customWidth="1"/>
    <col min="11010" max="11010" width="44.85546875" customWidth="1"/>
    <col min="11011" max="11011" width="11.28515625" customWidth="1"/>
    <col min="11012" max="11012" width="12.7109375" customWidth="1"/>
    <col min="11013" max="11013" width="10.5703125" customWidth="1"/>
    <col min="11014" max="11014" width="13.42578125" customWidth="1"/>
    <col min="11015" max="11015" width="11.85546875" customWidth="1"/>
    <col min="11016" max="11016" width="11" customWidth="1"/>
    <col min="11017" max="11017" width="13.5703125" customWidth="1"/>
    <col min="11018" max="11018" width="27.42578125" customWidth="1"/>
    <col min="11019" max="11019" width="0" hidden="1" customWidth="1"/>
    <col min="11266" max="11266" width="44.85546875" customWidth="1"/>
    <col min="11267" max="11267" width="11.28515625" customWidth="1"/>
    <col min="11268" max="11268" width="12.7109375" customWidth="1"/>
    <col min="11269" max="11269" width="10.5703125" customWidth="1"/>
    <col min="11270" max="11270" width="13.42578125" customWidth="1"/>
    <col min="11271" max="11271" width="11.85546875" customWidth="1"/>
    <col min="11272" max="11272" width="11" customWidth="1"/>
    <col min="11273" max="11273" width="13.5703125" customWidth="1"/>
    <col min="11274" max="11274" width="27.42578125" customWidth="1"/>
    <col min="11275" max="11275" width="0" hidden="1" customWidth="1"/>
    <col min="11522" max="11522" width="44.85546875" customWidth="1"/>
    <col min="11523" max="11523" width="11.28515625" customWidth="1"/>
    <col min="11524" max="11524" width="12.7109375" customWidth="1"/>
    <col min="11525" max="11525" width="10.5703125" customWidth="1"/>
    <col min="11526" max="11526" width="13.42578125" customWidth="1"/>
    <col min="11527" max="11527" width="11.85546875" customWidth="1"/>
    <col min="11528" max="11528" width="11" customWidth="1"/>
    <col min="11529" max="11529" width="13.5703125" customWidth="1"/>
    <col min="11530" max="11530" width="27.42578125" customWidth="1"/>
    <col min="11531" max="11531" width="0" hidden="1" customWidth="1"/>
    <col min="11778" max="11778" width="44.85546875" customWidth="1"/>
    <col min="11779" max="11779" width="11.28515625" customWidth="1"/>
    <col min="11780" max="11780" width="12.7109375" customWidth="1"/>
    <col min="11781" max="11781" width="10.5703125" customWidth="1"/>
    <col min="11782" max="11782" width="13.42578125" customWidth="1"/>
    <col min="11783" max="11783" width="11.85546875" customWidth="1"/>
    <col min="11784" max="11784" width="11" customWidth="1"/>
    <col min="11785" max="11785" width="13.5703125" customWidth="1"/>
    <col min="11786" max="11786" width="27.42578125" customWidth="1"/>
    <col min="11787" max="11787" width="0" hidden="1" customWidth="1"/>
    <col min="12034" max="12034" width="44.85546875" customWidth="1"/>
    <col min="12035" max="12035" width="11.28515625" customWidth="1"/>
    <col min="12036" max="12036" width="12.7109375" customWidth="1"/>
    <col min="12037" max="12037" width="10.5703125" customWidth="1"/>
    <col min="12038" max="12038" width="13.42578125" customWidth="1"/>
    <col min="12039" max="12039" width="11.85546875" customWidth="1"/>
    <col min="12040" max="12040" width="11" customWidth="1"/>
    <col min="12041" max="12041" width="13.5703125" customWidth="1"/>
    <col min="12042" max="12042" width="27.42578125" customWidth="1"/>
    <col min="12043" max="12043" width="0" hidden="1" customWidth="1"/>
    <col min="12290" max="12290" width="44.85546875" customWidth="1"/>
    <col min="12291" max="12291" width="11.28515625" customWidth="1"/>
    <col min="12292" max="12292" width="12.7109375" customWidth="1"/>
    <col min="12293" max="12293" width="10.5703125" customWidth="1"/>
    <col min="12294" max="12294" width="13.42578125" customWidth="1"/>
    <col min="12295" max="12295" width="11.85546875" customWidth="1"/>
    <col min="12296" max="12296" width="11" customWidth="1"/>
    <col min="12297" max="12297" width="13.5703125" customWidth="1"/>
    <col min="12298" max="12298" width="27.42578125" customWidth="1"/>
    <col min="12299" max="12299" width="0" hidden="1" customWidth="1"/>
    <col min="12546" max="12546" width="44.85546875" customWidth="1"/>
    <col min="12547" max="12547" width="11.28515625" customWidth="1"/>
    <col min="12548" max="12548" width="12.7109375" customWidth="1"/>
    <col min="12549" max="12549" width="10.5703125" customWidth="1"/>
    <col min="12550" max="12550" width="13.42578125" customWidth="1"/>
    <col min="12551" max="12551" width="11.85546875" customWidth="1"/>
    <col min="12552" max="12552" width="11" customWidth="1"/>
    <col min="12553" max="12553" width="13.5703125" customWidth="1"/>
    <col min="12554" max="12554" width="27.42578125" customWidth="1"/>
    <col min="12555" max="12555" width="0" hidden="1" customWidth="1"/>
    <col min="12802" max="12802" width="44.85546875" customWidth="1"/>
    <col min="12803" max="12803" width="11.28515625" customWidth="1"/>
    <col min="12804" max="12804" width="12.7109375" customWidth="1"/>
    <col min="12805" max="12805" width="10.5703125" customWidth="1"/>
    <col min="12806" max="12806" width="13.42578125" customWidth="1"/>
    <col min="12807" max="12807" width="11.85546875" customWidth="1"/>
    <col min="12808" max="12808" width="11" customWidth="1"/>
    <col min="12809" max="12809" width="13.5703125" customWidth="1"/>
    <col min="12810" max="12810" width="27.42578125" customWidth="1"/>
    <col min="12811" max="12811" width="0" hidden="1" customWidth="1"/>
    <col min="13058" max="13058" width="44.85546875" customWidth="1"/>
    <col min="13059" max="13059" width="11.28515625" customWidth="1"/>
    <col min="13060" max="13060" width="12.7109375" customWidth="1"/>
    <col min="13061" max="13061" width="10.5703125" customWidth="1"/>
    <col min="13062" max="13062" width="13.42578125" customWidth="1"/>
    <col min="13063" max="13063" width="11.85546875" customWidth="1"/>
    <col min="13064" max="13064" width="11" customWidth="1"/>
    <col min="13065" max="13065" width="13.5703125" customWidth="1"/>
    <col min="13066" max="13066" width="27.42578125" customWidth="1"/>
    <col min="13067" max="13067" width="0" hidden="1" customWidth="1"/>
    <col min="13314" max="13314" width="44.85546875" customWidth="1"/>
    <col min="13315" max="13315" width="11.28515625" customWidth="1"/>
    <col min="13316" max="13316" width="12.7109375" customWidth="1"/>
    <col min="13317" max="13317" width="10.5703125" customWidth="1"/>
    <col min="13318" max="13318" width="13.42578125" customWidth="1"/>
    <col min="13319" max="13319" width="11.85546875" customWidth="1"/>
    <col min="13320" max="13320" width="11" customWidth="1"/>
    <col min="13321" max="13321" width="13.5703125" customWidth="1"/>
    <col min="13322" max="13322" width="27.42578125" customWidth="1"/>
    <col min="13323" max="13323" width="0" hidden="1" customWidth="1"/>
    <col min="13570" max="13570" width="44.85546875" customWidth="1"/>
    <col min="13571" max="13571" width="11.28515625" customWidth="1"/>
    <col min="13572" max="13572" width="12.7109375" customWidth="1"/>
    <col min="13573" max="13573" width="10.5703125" customWidth="1"/>
    <col min="13574" max="13574" width="13.42578125" customWidth="1"/>
    <col min="13575" max="13575" width="11.85546875" customWidth="1"/>
    <col min="13576" max="13576" width="11" customWidth="1"/>
    <col min="13577" max="13577" width="13.5703125" customWidth="1"/>
    <col min="13578" max="13578" width="27.42578125" customWidth="1"/>
    <col min="13579" max="13579" width="0" hidden="1" customWidth="1"/>
    <col min="13826" max="13826" width="44.85546875" customWidth="1"/>
    <col min="13827" max="13827" width="11.28515625" customWidth="1"/>
    <col min="13828" max="13828" width="12.7109375" customWidth="1"/>
    <col min="13829" max="13829" width="10.5703125" customWidth="1"/>
    <col min="13830" max="13830" width="13.42578125" customWidth="1"/>
    <col min="13831" max="13831" width="11.85546875" customWidth="1"/>
    <col min="13832" max="13832" width="11" customWidth="1"/>
    <col min="13833" max="13833" width="13.5703125" customWidth="1"/>
    <col min="13834" max="13834" width="27.42578125" customWidth="1"/>
    <col min="13835" max="13835" width="0" hidden="1" customWidth="1"/>
    <col min="14082" max="14082" width="44.85546875" customWidth="1"/>
    <col min="14083" max="14083" width="11.28515625" customWidth="1"/>
    <col min="14084" max="14084" width="12.7109375" customWidth="1"/>
    <col min="14085" max="14085" width="10.5703125" customWidth="1"/>
    <col min="14086" max="14086" width="13.42578125" customWidth="1"/>
    <col min="14087" max="14087" width="11.85546875" customWidth="1"/>
    <col min="14088" max="14088" width="11" customWidth="1"/>
    <col min="14089" max="14089" width="13.5703125" customWidth="1"/>
    <col min="14090" max="14090" width="27.42578125" customWidth="1"/>
    <col min="14091" max="14091" width="0" hidden="1" customWidth="1"/>
    <col min="14338" max="14338" width="44.85546875" customWidth="1"/>
    <col min="14339" max="14339" width="11.28515625" customWidth="1"/>
    <col min="14340" max="14340" width="12.7109375" customWidth="1"/>
    <col min="14341" max="14341" width="10.5703125" customWidth="1"/>
    <col min="14342" max="14342" width="13.42578125" customWidth="1"/>
    <col min="14343" max="14343" width="11.85546875" customWidth="1"/>
    <col min="14344" max="14344" width="11" customWidth="1"/>
    <col min="14345" max="14345" width="13.5703125" customWidth="1"/>
    <col min="14346" max="14346" width="27.42578125" customWidth="1"/>
    <col min="14347" max="14347" width="0" hidden="1" customWidth="1"/>
    <col min="14594" max="14594" width="44.85546875" customWidth="1"/>
    <col min="14595" max="14595" width="11.28515625" customWidth="1"/>
    <col min="14596" max="14596" width="12.7109375" customWidth="1"/>
    <col min="14597" max="14597" width="10.5703125" customWidth="1"/>
    <col min="14598" max="14598" width="13.42578125" customWidth="1"/>
    <col min="14599" max="14599" width="11.85546875" customWidth="1"/>
    <col min="14600" max="14600" width="11" customWidth="1"/>
    <col min="14601" max="14601" width="13.5703125" customWidth="1"/>
    <col min="14602" max="14602" width="27.42578125" customWidth="1"/>
    <col min="14603" max="14603" width="0" hidden="1" customWidth="1"/>
    <col min="14850" max="14850" width="44.85546875" customWidth="1"/>
    <col min="14851" max="14851" width="11.28515625" customWidth="1"/>
    <col min="14852" max="14852" width="12.7109375" customWidth="1"/>
    <col min="14853" max="14853" width="10.5703125" customWidth="1"/>
    <col min="14854" max="14854" width="13.42578125" customWidth="1"/>
    <col min="14855" max="14855" width="11.85546875" customWidth="1"/>
    <col min="14856" max="14856" width="11" customWidth="1"/>
    <col min="14857" max="14857" width="13.5703125" customWidth="1"/>
    <col min="14858" max="14858" width="27.42578125" customWidth="1"/>
    <col min="14859" max="14859" width="0" hidden="1" customWidth="1"/>
    <col min="15106" max="15106" width="44.85546875" customWidth="1"/>
    <col min="15107" max="15107" width="11.28515625" customWidth="1"/>
    <col min="15108" max="15108" width="12.7109375" customWidth="1"/>
    <col min="15109" max="15109" width="10.5703125" customWidth="1"/>
    <col min="15110" max="15110" width="13.42578125" customWidth="1"/>
    <col min="15111" max="15111" width="11.85546875" customWidth="1"/>
    <col min="15112" max="15112" width="11" customWidth="1"/>
    <col min="15113" max="15113" width="13.5703125" customWidth="1"/>
    <col min="15114" max="15114" width="27.42578125" customWidth="1"/>
    <col min="15115" max="15115" width="0" hidden="1" customWidth="1"/>
    <col min="15362" max="15362" width="44.85546875" customWidth="1"/>
    <col min="15363" max="15363" width="11.28515625" customWidth="1"/>
    <col min="15364" max="15364" width="12.7109375" customWidth="1"/>
    <col min="15365" max="15365" width="10.5703125" customWidth="1"/>
    <col min="15366" max="15366" width="13.42578125" customWidth="1"/>
    <col min="15367" max="15367" width="11.85546875" customWidth="1"/>
    <col min="15368" max="15368" width="11" customWidth="1"/>
    <col min="15369" max="15369" width="13.5703125" customWidth="1"/>
    <col min="15370" max="15370" width="27.42578125" customWidth="1"/>
    <col min="15371" max="15371" width="0" hidden="1" customWidth="1"/>
    <col min="15618" max="15618" width="44.85546875" customWidth="1"/>
    <col min="15619" max="15619" width="11.28515625" customWidth="1"/>
    <col min="15620" max="15620" width="12.7109375" customWidth="1"/>
    <col min="15621" max="15621" width="10.5703125" customWidth="1"/>
    <col min="15622" max="15622" width="13.42578125" customWidth="1"/>
    <col min="15623" max="15623" width="11.85546875" customWidth="1"/>
    <col min="15624" max="15624" width="11" customWidth="1"/>
    <col min="15625" max="15625" width="13.5703125" customWidth="1"/>
    <col min="15626" max="15626" width="27.42578125" customWidth="1"/>
    <col min="15627" max="15627" width="0" hidden="1" customWidth="1"/>
    <col min="15874" max="15874" width="44.85546875" customWidth="1"/>
    <col min="15875" max="15875" width="11.28515625" customWidth="1"/>
    <col min="15876" max="15876" width="12.7109375" customWidth="1"/>
    <col min="15877" max="15877" width="10.5703125" customWidth="1"/>
    <col min="15878" max="15878" width="13.42578125" customWidth="1"/>
    <col min="15879" max="15879" width="11.85546875" customWidth="1"/>
    <col min="15880" max="15880" width="11" customWidth="1"/>
    <col min="15881" max="15881" width="13.5703125" customWidth="1"/>
    <col min="15882" max="15882" width="27.42578125" customWidth="1"/>
    <col min="15883" max="15883" width="0" hidden="1" customWidth="1"/>
    <col min="16130" max="16130" width="44.85546875" customWidth="1"/>
    <col min="16131" max="16131" width="11.28515625" customWidth="1"/>
    <col min="16132" max="16132" width="12.7109375" customWidth="1"/>
    <col min="16133" max="16133" width="10.5703125" customWidth="1"/>
    <col min="16134" max="16134" width="13.42578125" customWidth="1"/>
    <col min="16135" max="16135" width="11.85546875" customWidth="1"/>
    <col min="16136" max="16136" width="11" customWidth="1"/>
    <col min="16137" max="16137" width="13.5703125" customWidth="1"/>
    <col min="16138" max="16138" width="27.42578125" customWidth="1"/>
    <col min="16139" max="16139" width="0" hidden="1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D3" s="133"/>
      <c r="E3" s="134"/>
      <c r="F3" s="134"/>
      <c r="G3" s="135"/>
    </row>
    <row r="4" spans="1:12" x14ac:dyDescent="0.2">
      <c r="A4" t="s">
        <v>29</v>
      </c>
      <c r="D4" s="136"/>
      <c r="E4" s="137"/>
      <c r="F4" s="137"/>
      <c r="G4" s="138"/>
    </row>
    <row r="6" spans="1:12" x14ac:dyDescent="0.2">
      <c r="A6" s="2" t="s">
        <v>30</v>
      </c>
    </row>
    <row r="7" spans="1:12" ht="15.75" x14ac:dyDescent="0.2">
      <c r="A7" s="150" t="s">
        <v>870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798</v>
      </c>
      <c r="K9" s="25" t="s">
        <v>829</v>
      </c>
      <c r="L9" s="26" t="s">
        <v>797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ht="25.5" x14ac:dyDescent="0.2">
      <c r="A11" s="28" t="s">
        <v>235</v>
      </c>
      <c r="B11" s="29" t="s">
        <v>352</v>
      </c>
      <c r="C11" s="30" t="s">
        <v>16</v>
      </c>
      <c r="D11" s="31">
        <v>10</v>
      </c>
      <c r="E11" s="32"/>
      <c r="F11" s="33"/>
      <c r="G11" s="34"/>
      <c r="H11" s="33"/>
      <c r="I11" s="35"/>
      <c r="J11" s="59"/>
      <c r="K11" s="59"/>
      <c r="L11" s="81"/>
    </row>
    <row r="12" spans="1:12" x14ac:dyDescent="0.2">
      <c r="A12" s="28" t="s">
        <v>234</v>
      </c>
      <c r="B12" s="29" t="s">
        <v>353</v>
      </c>
      <c r="C12" s="30" t="s">
        <v>16</v>
      </c>
      <c r="D12" s="31">
        <v>10</v>
      </c>
      <c r="E12" s="32"/>
      <c r="F12" s="33"/>
      <c r="G12" s="34"/>
      <c r="H12" s="33"/>
      <c r="I12" s="35"/>
      <c r="J12" s="59"/>
      <c r="K12" s="59"/>
      <c r="L12" s="81"/>
    </row>
    <row r="13" spans="1:12" x14ac:dyDescent="0.2">
      <c r="A13" s="28" t="s">
        <v>232</v>
      </c>
      <c r="B13" s="29" t="s">
        <v>354</v>
      </c>
      <c r="C13" s="30" t="s">
        <v>16</v>
      </c>
      <c r="D13" s="31">
        <v>30</v>
      </c>
      <c r="E13" s="32"/>
      <c r="F13" s="33"/>
      <c r="G13" s="34"/>
      <c r="H13" s="33"/>
      <c r="I13" s="35"/>
      <c r="J13" s="59"/>
      <c r="K13" s="59"/>
      <c r="L13" s="81"/>
    </row>
    <row r="14" spans="1:12" x14ac:dyDescent="0.2">
      <c r="A14" s="28" t="s">
        <v>230</v>
      </c>
      <c r="B14" s="29" t="s">
        <v>355</v>
      </c>
      <c r="C14" s="30" t="s">
        <v>16</v>
      </c>
      <c r="D14" s="31">
        <v>60</v>
      </c>
      <c r="E14" s="32"/>
      <c r="F14" s="33"/>
      <c r="G14" s="34"/>
      <c r="H14" s="33"/>
      <c r="I14" s="35"/>
      <c r="J14" s="59"/>
      <c r="K14" s="59"/>
      <c r="L14" s="81"/>
    </row>
    <row r="15" spans="1:12" x14ac:dyDescent="0.2">
      <c r="A15" s="28" t="s">
        <v>228</v>
      </c>
      <c r="B15" s="29" t="s">
        <v>356</v>
      </c>
      <c r="C15" s="30" t="s">
        <v>16</v>
      </c>
      <c r="D15" s="31">
        <v>10</v>
      </c>
      <c r="E15" s="32"/>
      <c r="F15" s="33"/>
      <c r="G15" s="34"/>
      <c r="H15" s="33"/>
      <c r="I15" s="35"/>
      <c r="J15" s="59"/>
      <c r="K15" s="59"/>
      <c r="L15" s="81"/>
    </row>
    <row r="16" spans="1:12" x14ac:dyDescent="0.2">
      <c r="A16" s="28" t="s">
        <v>227</v>
      </c>
      <c r="B16" s="29" t="s">
        <v>357</v>
      </c>
      <c r="C16" s="30" t="s">
        <v>16</v>
      </c>
      <c r="D16" s="31">
        <v>10</v>
      </c>
      <c r="E16" s="32"/>
      <c r="F16" s="33"/>
      <c r="G16" s="34"/>
      <c r="H16" s="33"/>
      <c r="I16" s="35"/>
      <c r="J16" s="59"/>
      <c r="K16" s="59"/>
      <c r="L16" s="81"/>
    </row>
    <row r="17" spans="1:12" x14ac:dyDescent="0.2">
      <c r="A17" s="28" t="s">
        <v>226</v>
      </c>
      <c r="B17" s="29" t="s">
        <v>358</v>
      </c>
      <c r="C17" s="30" t="s">
        <v>16</v>
      </c>
      <c r="D17" s="31">
        <v>20</v>
      </c>
      <c r="E17" s="32"/>
      <c r="F17" s="33"/>
      <c r="G17" s="34"/>
      <c r="H17" s="33"/>
      <c r="I17" s="35"/>
      <c r="J17" s="59"/>
      <c r="K17" s="59"/>
      <c r="L17" s="81"/>
    </row>
    <row r="18" spans="1:12" x14ac:dyDescent="0.2">
      <c r="A18" s="28" t="s">
        <v>225</v>
      </c>
      <c r="B18" s="29" t="s">
        <v>359</v>
      </c>
      <c r="C18" s="30" t="s">
        <v>16</v>
      </c>
      <c r="D18" s="31">
        <v>10</v>
      </c>
      <c r="E18" s="32"/>
      <c r="F18" s="33"/>
      <c r="G18" s="34"/>
      <c r="H18" s="33"/>
      <c r="I18" s="35"/>
      <c r="J18" s="59"/>
      <c r="K18" s="59"/>
      <c r="L18" s="81"/>
    </row>
    <row r="19" spans="1:12" x14ac:dyDescent="0.2">
      <c r="A19" s="28" t="s">
        <v>224</v>
      </c>
      <c r="B19" s="29" t="s">
        <v>360</v>
      </c>
      <c r="C19" s="30" t="s">
        <v>16</v>
      </c>
      <c r="D19" s="31">
        <v>10</v>
      </c>
      <c r="E19" s="32"/>
      <c r="F19" s="33"/>
      <c r="G19" s="34"/>
      <c r="H19" s="33"/>
      <c r="I19" s="35"/>
      <c r="J19" s="59"/>
      <c r="K19" s="59"/>
      <c r="L19" s="81"/>
    </row>
    <row r="20" spans="1:12" x14ac:dyDescent="0.2">
      <c r="A20" s="28" t="s">
        <v>289</v>
      </c>
      <c r="B20" s="29" t="s">
        <v>361</v>
      </c>
      <c r="C20" s="30" t="s">
        <v>16</v>
      </c>
      <c r="D20" s="31">
        <v>10</v>
      </c>
      <c r="E20" s="32"/>
      <c r="F20" s="33"/>
      <c r="G20" s="34"/>
      <c r="H20" s="33"/>
      <c r="I20" s="35"/>
      <c r="J20" s="59"/>
      <c r="K20" s="59"/>
      <c r="L20" s="81"/>
    </row>
    <row r="21" spans="1:12" x14ac:dyDescent="0.2">
      <c r="A21" s="28" t="s">
        <v>291</v>
      </c>
      <c r="B21" s="29" t="s">
        <v>362</v>
      </c>
      <c r="C21" s="30" t="s">
        <v>16</v>
      </c>
      <c r="D21" s="31">
        <v>30</v>
      </c>
      <c r="E21" s="32"/>
      <c r="F21" s="33"/>
      <c r="G21" s="34"/>
      <c r="H21" s="33"/>
      <c r="I21" s="35"/>
      <c r="J21" s="59"/>
      <c r="K21" s="59"/>
      <c r="L21" s="81"/>
    </row>
    <row r="22" spans="1:12" x14ac:dyDescent="0.2">
      <c r="A22" s="28" t="s">
        <v>293</v>
      </c>
      <c r="B22" s="29" t="s">
        <v>363</v>
      </c>
      <c r="C22" s="30" t="s">
        <v>16</v>
      </c>
      <c r="D22" s="31">
        <v>30</v>
      </c>
      <c r="E22" s="32"/>
      <c r="F22" s="33"/>
      <c r="G22" s="34"/>
      <c r="H22" s="33"/>
      <c r="I22" s="35"/>
      <c r="J22" s="59"/>
      <c r="K22" s="59"/>
      <c r="L22" s="81"/>
    </row>
    <row r="23" spans="1:12" x14ac:dyDescent="0.2">
      <c r="A23" s="28" t="s">
        <v>295</v>
      </c>
      <c r="B23" s="29" t="s">
        <v>364</v>
      </c>
      <c r="C23" s="30" t="s">
        <v>16</v>
      </c>
      <c r="D23" s="31">
        <v>30</v>
      </c>
      <c r="E23" s="32"/>
      <c r="F23" s="33"/>
      <c r="G23" s="34"/>
      <c r="H23" s="33"/>
      <c r="I23" s="35"/>
      <c r="J23" s="59"/>
      <c r="K23" s="59"/>
      <c r="L23" s="80"/>
    </row>
    <row r="24" spans="1:12" x14ac:dyDescent="0.2">
      <c r="A24" s="28" t="s">
        <v>297</v>
      </c>
      <c r="B24" s="29" t="s">
        <v>365</v>
      </c>
      <c r="C24" s="30" t="s">
        <v>16</v>
      </c>
      <c r="D24" s="31">
        <v>10</v>
      </c>
      <c r="E24" s="32"/>
      <c r="F24" s="33"/>
      <c r="G24" s="34"/>
      <c r="H24" s="33"/>
      <c r="I24" s="35"/>
      <c r="J24" s="59"/>
      <c r="K24" s="59"/>
      <c r="L24" s="80"/>
    </row>
    <row r="25" spans="1:12" x14ac:dyDescent="0.2">
      <c r="A25" s="28" t="s">
        <v>299</v>
      </c>
      <c r="B25" s="29" t="s">
        <v>366</v>
      </c>
      <c r="C25" s="30" t="s">
        <v>16</v>
      </c>
      <c r="D25" s="31">
        <v>20</v>
      </c>
      <c r="E25" s="32"/>
      <c r="F25" s="33"/>
      <c r="G25" s="34"/>
      <c r="H25" s="33"/>
      <c r="I25" s="35"/>
      <c r="J25" s="59"/>
      <c r="K25" s="59"/>
      <c r="L25" s="80"/>
    </row>
    <row r="26" spans="1:12" x14ac:dyDescent="0.2">
      <c r="A26" s="28" t="s">
        <v>301</v>
      </c>
      <c r="B26" s="29" t="s">
        <v>367</v>
      </c>
      <c r="C26" s="30" t="s">
        <v>16</v>
      </c>
      <c r="D26" s="31">
        <v>10</v>
      </c>
      <c r="E26" s="32"/>
      <c r="F26" s="33"/>
      <c r="G26" s="34"/>
      <c r="H26" s="33"/>
      <c r="I26" s="35"/>
      <c r="J26" s="59"/>
      <c r="K26" s="59"/>
      <c r="L26" s="80"/>
    </row>
    <row r="27" spans="1:12" x14ac:dyDescent="0.2">
      <c r="A27" s="28" t="s">
        <v>303</v>
      </c>
      <c r="B27" s="29" t="s">
        <v>368</v>
      </c>
      <c r="C27" s="30" t="s">
        <v>16</v>
      </c>
      <c r="D27" s="31">
        <v>10</v>
      </c>
      <c r="E27" s="32"/>
      <c r="F27" s="33"/>
      <c r="G27" s="34"/>
      <c r="H27" s="33"/>
      <c r="I27" s="35"/>
      <c r="J27" s="59"/>
      <c r="K27" s="59"/>
      <c r="L27" s="80"/>
    </row>
    <row r="28" spans="1:12" x14ac:dyDescent="0.2">
      <c r="A28" s="28" t="s">
        <v>305</v>
      </c>
      <c r="B28" s="29" t="s">
        <v>369</v>
      </c>
      <c r="C28" s="30" t="s">
        <v>16</v>
      </c>
      <c r="D28" s="31">
        <v>10</v>
      </c>
      <c r="E28" s="37"/>
      <c r="F28" s="33"/>
      <c r="G28" s="48"/>
      <c r="H28" s="33"/>
      <c r="I28" s="35"/>
      <c r="J28" s="59"/>
      <c r="K28" s="59"/>
      <c r="L28" s="80"/>
    </row>
    <row r="29" spans="1:12" x14ac:dyDescent="0.2">
      <c r="A29" s="28" t="s">
        <v>307</v>
      </c>
      <c r="B29" s="29" t="s">
        <v>370</v>
      </c>
      <c r="C29" s="30" t="s">
        <v>16</v>
      </c>
      <c r="D29" s="31">
        <v>10</v>
      </c>
      <c r="E29" s="3"/>
      <c r="F29" s="33"/>
      <c r="G29" s="4"/>
      <c r="H29" s="33"/>
      <c r="I29" s="35"/>
      <c r="J29" s="59"/>
      <c r="K29" s="59"/>
      <c r="L29" s="80"/>
    </row>
    <row r="30" spans="1:12" ht="14.25" customHeight="1" x14ac:dyDescent="0.2">
      <c r="A30" s="40"/>
      <c r="B30" s="41" t="s">
        <v>11</v>
      </c>
      <c r="C30" s="42" t="s">
        <v>12</v>
      </c>
      <c r="D30" s="43" t="s">
        <v>12</v>
      </c>
      <c r="E30" s="44" t="s">
        <v>13</v>
      </c>
      <c r="F30" s="49">
        <f>SUM(F11:F29)</f>
        <v>0</v>
      </c>
      <c r="G30" s="44" t="s">
        <v>13</v>
      </c>
      <c r="H30" s="45" t="s">
        <v>13</v>
      </c>
      <c r="I30" s="46">
        <f>SUM(I11:I29)</f>
        <v>0</v>
      </c>
      <c r="J30" s="45" t="s">
        <v>14</v>
      </c>
      <c r="K30" s="45"/>
      <c r="L30" s="46">
        <f>+COUNTA(L11:L29)</f>
        <v>0</v>
      </c>
    </row>
    <row r="31" spans="1:12" ht="14.25" customHeight="1" x14ac:dyDescent="0.2">
      <c r="A31" s="50"/>
      <c r="B31" s="64"/>
      <c r="C31" s="52"/>
      <c r="D31" s="53"/>
      <c r="E31" s="65"/>
      <c r="F31" s="55"/>
      <c r="G31" s="65"/>
      <c r="H31" s="66"/>
      <c r="I31" s="56"/>
      <c r="J31" s="58"/>
      <c r="K31" s="58"/>
    </row>
    <row r="33" spans="1:7" x14ac:dyDescent="0.2">
      <c r="A33" s="2" t="s">
        <v>828</v>
      </c>
    </row>
    <row r="34" spans="1:7" x14ac:dyDescent="0.2">
      <c r="A34" s="7" t="s">
        <v>833</v>
      </c>
    </row>
    <row r="35" spans="1:7" x14ac:dyDescent="0.2">
      <c r="A35" s="7" t="s">
        <v>832</v>
      </c>
    </row>
    <row r="37" spans="1:7" x14ac:dyDescent="0.2">
      <c r="A37" t="s">
        <v>830</v>
      </c>
    </row>
    <row r="38" spans="1:7" x14ac:dyDescent="0.2">
      <c r="A38" t="s">
        <v>831</v>
      </c>
    </row>
    <row r="40" spans="1:7" x14ac:dyDescent="0.2">
      <c r="A40" s="2"/>
      <c r="F40" s="2" t="s">
        <v>32</v>
      </c>
      <c r="G40" s="2"/>
    </row>
    <row r="41" spans="1:7" x14ac:dyDescent="0.2">
      <c r="A41" s="2"/>
    </row>
    <row r="42" spans="1:7" x14ac:dyDescent="0.2">
      <c r="A42" s="6" t="s">
        <v>371</v>
      </c>
      <c r="B42" s="6"/>
      <c r="C42" s="6"/>
      <c r="D42" s="6"/>
    </row>
    <row r="43" spans="1:7" x14ac:dyDescent="0.2">
      <c r="A43" s="6" t="s">
        <v>36</v>
      </c>
      <c r="B43" s="6"/>
      <c r="C43" s="6"/>
      <c r="D43" s="6"/>
    </row>
  </sheetData>
  <sheetProtection selectLockedCells="1"/>
  <protectedRanges>
    <protectedRange sqref="E11:H31" name="Obseg1_13"/>
    <protectedRange sqref="J11:K31 L31" name="Obseg2_13"/>
    <protectedRange sqref="L19:L22" name="Obseg2_13_1"/>
  </protectedRanges>
  <mergeCells count="2">
    <mergeCell ref="D3:G4"/>
    <mergeCell ref="A7:L7"/>
  </mergeCells>
  <pageMargins left="0.75" right="0.75" top="1" bottom="1" header="0" footer="0"/>
  <pageSetup paperSize="9" scale="7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0"/>
  <sheetViews>
    <sheetView topLeftCell="A25" zoomScaleNormal="100" workbookViewId="0">
      <selection activeCell="B34" sqref="B34"/>
    </sheetView>
  </sheetViews>
  <sheetFormatPr defaultRowHeight="12.75" x14ac:dyDescent="0.2"/>
  <cols>
    <col min="2" max="2" width="56.5703125" customWidth="1"/>
    <col min="3" max="3" width="11.140625" customWidth="1"/>
    <col min="4" max="4" width="11" customWidth="1"/>
    <col min="5" max="5" width="10.285156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5703125" customWidth="1"/>
    <col min="12" max="12" width="11.710937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C3" s="133"/>
      <c r="D3" s="134"/>
      <c r="E3" s="134"/>
      <c r="F3" s="135"/>
    </row>
    <row r="4" spans="1:12" x14ac:dyDescent="0.2">
      <c r="A4" t="s">
        <v>29</v>
      </c>
      <c r="C4" s="136"/>
      <c r="D4" s="137"/>
      <c r="E4" s="137"/>
      <c r="F4" s="138"/>
    </row>
    <row r="6" spans="1:12" x14ac:dyDescent="0.2">
      <c r="A6" s="2" t="s">
        <v>30</v>
      </c>
    </row>
    <row r="7" spans="1:12" ht="15.75" x14ac:dyDescent="0.2">
      <c r="A7" s="142" t="s">
        <v>871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4"/>
    </row>
    <row r="9" spans="1:12" ht="38.2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8</v>
      </c>
      <c r="K9" s="25" t="s">
        <v>829</v>
      </c>
      <c r="L9" s="26" t="s">
        <v>797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x14ac:dyDescent="0.2">
      <c r="A11" s="28" t="s">
        <v>37</v>
      </c>
      <c r="B11" s="29" t="s">
        <v>405</v>
      </c>
      <c r="C11" s="30" t="s">
        <v>16</v>
      </c>
      <c r="D11" s="31">
        <v>100</v>
      </c>
      <c r="E11" s="32"/>
      <c r="F11" s="33"/>
      <c r="G11" s="34"/>
      <c r="H11" s="33"/>
      <c r="I11" s="35"/>
      <c r="J11" s="5"/>
      <c r="K11" s="5"/>
      <c r="L11" s="81"/>
    </row>
    <row r="12" spans="1:12" x14ac:dyDescent="0.2">
      <c r="A12" s="28" t="s">
        <v>38</v>
      </c>
      <c r="B12" s="29" t="s">
        <v>404</v>
      </c>
      <c r="C12" s="30" t="s">
        <v>16</v>
      </c>
      <c r="D12" s="31">
        <v>3800</v>
      </c>
      <c r="E12" s="32"/>
      <c r="F12" s="33"/>
      <c r="G12" s="34"/>
      <c r="H12" s="33"/>
      <c r="I12" s="35"/>
      <c r="J12" s="5"/>
      <c r="K12" s="5"/>
      <c r="L12" s="81"/>
    </row>
    <row r="13" spans="1:12" ht="24" x14ac:dyDescent="0.2">
      <c r="A13" s="28" t="s">
        <v>39</v>
      </c>
      <c r="B13" s="36" t="s">
        <v>403</v>
      </c>
      <c r="C13" s="30" t="s">
        <v>16</v>
      </c>
      <c r="D13" s="31">
        <v>1500</v>
      </c>
      <c r="E13" s="32"/>
      <c r="F13" s="33"/>
      <c r="G13" s="34"/>
      <c r="H13" s="33"/>
      <c r="I13" s="35"/>
      <c r="J13" s="5"/>
      <c r="K13" s="5"/>
      <c r="L13" s="81"/>
    </row>
    <row r="14" spans="1:12" x14ac:dyDescent="0.2">
      <c r="A14" s="28" t="s">
        <v>40</v>
      </c>
      <c r="B14" s="29" t="s">
        <v>402</v>
      </c>
      <c r="C14" s="30" t="s">
        <v>16</v>
      </c>
      <c r="D14" s="31">
        <v>100</v>
      </c>
      <c r="E14" s="32"/>
      <c r="F14" s="33"/>
      <c r="G14" s="34"/>
      <c r="H14" s="33"/>
      <c r="I14" s="35"/>
      <c r="J14" s="5"/>
      <c r="K14" s="5"/>
      <c r="L14" s="81"/>
    </row>
    <row r="15" spans="1:12" ht="16.5" customHeight="1" x14ac:dyDescent="0.2">
      <c r="A15" s="28" t="s">
        <v>41</v>
      </c>
      <c r="B15" s="29" t="s">
        <v>401</v>
      </c>
      <c r="C15" s="30" t="s">
        <v>16</v>
      </c>
      <c r="D15" s="31">
        <v>100</v>
      </c>
      <c r="E15" s="32"/>
      <c r="F15" s="33"/>
      <c r="G15" s="34"/>
      <c r="H15" s="33"/>
      <c r="I15" s="35"/>
      <c r="J15" s="5"/>
      <c r="K15" s="5"/>
      <c r="L15" s="81"/>
    </row>
    <row r="16" spans="1:12" x14ac:dyDescent="0.2">
      <c r="A16" s="28" t="s">
        <v>42</v>
      </c>
      <c r="B16" s="29" t="s">
        <v>400</v>
      </c>
      <c r="C16" s="30" t="s">
        <v>16</v>
      </c>
      <c r="D16" s="31">
        <v>120</v>
      </c>
      <c r="E16" s="32"/>
      <c r="F16" s="33"/>
      <c r="G16" s="34"/>
      <c r="H16" s="33"/>
      <c r="I16" s="35"/>
      <c r="J16" s="5"/>
      <c r="K16" s="5"/>
      <c r="L16" s="81"/>
    </row>
    <row r="17" spans="1:12" x14ac:dyDescent="0.2">
      <c r="A17" s="28" t="s">
        <v>43</v>
      </c>
      <c r="B17" s="29" t="s">
        <v>399</v>
      </c>
      <c r="C17" s="30" t="s">
        <v>16</v>
      </c>
      <c r="D17" s="31">
        <v>20</v>
      </c>
      <c r="E17" s="32"/>
      <c r="F17" s="33"/>
      <c r="G17" s="34"/>
      <c r="H17" s="33"/>
      <c r="I17" s="35"/>
      <c r="J17" s="5"/>
      <c r="K17" s="5"/>
      <c r="L17" s="81"/>
    </row>
    <row r="18" spans="1:12" x14ac:dyDescent="0.2">
      <c r="A18" s="28" t="s">
        <v>44</v>
      </c>
      <c r="B18" s="29" t="s">
        <v>398</v>
      </c>
      <c r="C18" s="30" t="s">
        <v>16</v>
      </c>
      <c r="D18" s="31">
        <v>20</v>
      </c>
      <c r="E18" s="32"/>
      <c r="F18" s="33"/>
      <c r="G18" s="34"/>
      <c r="H18" s="33"/>
      <c r="I18" s="35"/>
      <c r="J18" s="5"/>
      <c r="K18" s="5"/>
      <c r="L18" s="81"/>
    </row>
    <row r="19" spans="1:12" x14ac:dyDescent="0.2">
      <c r="A19" s="28" t="s">
        <v>45</v>
      </c>
      <c r="B19" s="29" t="s">
        <v>397</v>
      </c>
      <c r="C19" s="30" t="s">
        <v>16</v>
      </c>
      <c r="D19" s="31">
        <v>20</v>
      </c>
      <c r="E19" s="32"/>
      <c r="F19" s="33"/>
      <c r="G19" s="34"/>
      <c r="H19" s="33"/>
      <c r="I19" s="35"/>
      <c r="J19" s="5"/>
      <c r="K19" s="5"/>
      <c r="L19" s="81"/>
    </row>
    <row r="20" spans="1:12" x14ac:dyDescent="0.2">
      <c r="A20" s="28" t="s">
        <v>46</v>
      </c>
      <c r="B20" s="29" t="s">
        <v>396</v>
      </c>
      <c r="C20" s="30" t="s">
        <v>103</v>
      </c>
      <c r="D20" s="31">
        <v>500</v>
      </c>
      <c r="E20" s="32"/>
      <c r="F20" s="33"/>
      <c r="G20" s="34"/>
      <c r="H20" s="33"/>
      <c r="I20" s="35"/>
      <c r="J20" s="5"/>
      <c r="K20" s="5"/>
      <c r="L20" s="81"/>
    </row>
    <row r="21" spans="1:12" x14ac:dyDescent="0.2">
      <c r="A21" s="28" t="s">
        <v>47</v>
      </c>
      <c r="B21" s="29" t="s">
        <v>395</v>
      </c>
      <c r="C21" s="30" t="s">
        <v>103</v>
      </c>
      <c r="D21" s="31">
        <v>2500</v>
      </c>
      <c r="E21" s="32"/>
      <c r="F21" s="33"/>
      <c r="G21" s="34"/>
      <c r="H21" s="33"/>
      <c r="I21" s="35"/>
      <c r="J21" s="5"/>
      <c r="K21" s="5"/>
      <c r="L21" s="81"/>
    </row>
    <row r="22" spans="1:12" x14ac:dyDescent="0.2">
      <c r="A22" s="28" t="s">
        <v>48</v>
      </c>
      <c r="B22" s="29" t="s">
        <v>394</v>
      </c>
      <c r="C22" s="30" t="s">
        <v>103</v>
      </c>
      <c r="D22" s="31">
        <v>500</v>
      </c>
      <c r="E22" s="32"/>
      <c r="F22" s="33"/>
      <c r="G22" s="34"/>
      <c r="H22" s="33"/>
      <c r="I22" s="35"/>
      <c r="J22" s="5"/>
      <c r="K22" s="5"/>
      <c r="L22" s="81"/>
    </row>
    <row r="23" spans="1:12" x14ac:dyDescent="0.2">
      <c r="A23" s="28" t="s">
        <v>49</v>
      </c>
      <c r="B23" s="29" t="s">
        <v>393</v>
      </c>
      <c r="C23" s="30" t="s">
        <v>103</v>
      </c>
      <c r="D23" s="31">
        <v>2200</v>
      </c>
      <c r="E23" s="32"/>
      <c r="F23" s="33"/>
      <c r="G23" s="34"/>
      <c r="H23" s="33"/>
      <c r="I23" s="35"/>
      <c r="J23" s="5"/>
      <c r="K23" s="5"/>
      <c r="L23" s="81"/>
    </row>
    <row r="24" spans="1:12" x14ac:dyDescent="0.2">
      <c r="A24" s="28" t="s">
        <v>50</v>
      </c>
      <c r="B24" s="29" t="s">
        <v>392</v>
      </c>
      <c r="C24" s="30" t="s">
        <v>103</v>
      </c>
      <c r="D24" s="31">
        <v>700</v>
      </c>
      <c r="E24" s="32"/>
      <c r="F24" s="33"/>
      <c r="G24" s="34"/>
      <c r="H24" s="33"/>
      <c r="I24" s="35"/>
      <c r="J24" s="5"/>
      <c r="K24" s="5"/>
      <c r="L24" s="81"/>
    </row>
    <row r="25" spans="1:12" x14ac:dyDescent="0.2">
      <c r="A25" s="28" t="s">
        <v>51</v>
      </c>
      <c r="B25" s="29" t="s">
        <v>391</v>
      </c>
      <c r="C25" s="30" t="s">
        <v>103</v>
      </c>
      <c r="D25" s="31">
        <v>100</v>
      </c>
      <c r="E25" s="32"/>
      <c r="F25" s="33"/>
      <c r="G25" s="34"/>
      <c r="H25" s="33"/>
      <c r="I25" s="35"/>
      <c r="J25" s="5"/>
      <c r="K25" s="5"/>
      <c r="L25" s="81"/>
    </row>
    <row r="26" spans="1:12" x14ac:dyDescent="0.2">
      <c r="A26" s="28" t="s">
        <v>52</v>
      </c>
      <c r="B26" s="29" t="s">
        <v>390</v>
      </c>
      <c r="C26" s="30" t="s">
        <v>103</v>
      </c>
      <c r="D26" s="31">
        <v>500</v>
      </c>
      <c r="E26" s="32"/>
      <c r="F26" s="33"/>
      <c r="G26" s="34"/>
      <c r="H26" s="33"/>
      <c r="I26" s="35"/>
      <c r="J26" s="5"/>
      <c r="K26" s="5"/>
      <c r="L26" s="81"/>
    </row>
    <row r="27" spans="1:12" x14ac:dyDescent="0.2">
      <c r="A27" s="28" t="s">
        <v>53</v>
      </c>
      <c r="B27" s="29" t="s">
        <v>389</v>
      </c>
      <c r="C27" s="30" t="s">
        <v>103</v>
      </c>
      <c r="D27" s="31">
        <v>250</v>
      </c>
      <c r="E27" s="71"/>
      <c r="F27" s="33"/>
      <c r="G27" s="70"/>
      <c r="H27" s="33"/>
      <c r="I27" s="35"/>
      <c r="J27" s="5"/>
      <c r="K27" s="5"/>
      <c r="L27" s="81"/>
    </row>
    <row r="28" spans="1:12" x14ac:dyDescent="0.2">
      <c r="A28" s="28" t="s">
        <v>54</v>
      </c>
      <c r="B28" s="29" t="s">
        <v>388</v>
      </c>
      <c r="C28" s="30" t="s">
        <v>103</v>
      </c>
      <c r="D28" s="31">
        <v>250</v>
      </c>
      <c r="E28" s="69"/>
      <c r="F28" s="33"/>
      <c r="G28" s="68"/>
      <c r="H28" s="33"/>
      <c r="I28" s="35"/>
      <c r="J28" s="5"/>
      <c r="K28" s="5"/>
      <c r="L28" s="81"/>
    </row>
    <row r="29" spans="1:12" x14ac:dyDescent="0.2">
      <c r="A29" s="28" t="s">
        <v>55</v>
      </c>
      <c r="B29" s="29" t="s">
        <v>387</v>
      </c>
      <c r="C29" s="30" t="s">
        <v>103</v>
      </c>
      <c r="D29" s="31">
        <v>900</v>
      </c>
      <c r="E29" s="69"/>
      <c r="F29" s="33"/>
      <c r="G29" s="68"/>
      <c r="H29" s="33"/>
      <c r="I29" s="35"/>
      <c r="J29" s="5"/>
      <c r="K29" s="5"/>
      <c r="L29" s="81"/>
    </row>
    <row r="30" spans="1:12" x14ac:dyDescent="0.2">
      <c r="A30" s="28" t="s">
        <v>56</v>
      </c>
      <c r="B30" s="29" t="s">
        <v>386</v>
      </c>
      <c r="C30" s="30" t="s">
        <v>103</v>
      </c>
      <c r="D30" s="31">
        <v>200</v>
      </c>
      <c r="E30" s="69"/>
      <c r="F30" s="33"/>
      <c r="G30" s="68"/>
      <c r="H30" s="33"/>
      <c r="I30" s="35"/>
      <c r="J30" s="5"/>
      <c r="K30" s="5"/>
      <c r="L30" s="81"/>
    </row>
    <row r="31" spans="1:12" x14ac:dyDescent="0.2">
      <c r="A31" s="28" t="s">
        <v>57</v>
      </c>
      <c r="B31" s="29" t="s">
        <v>385</v>
      </c>
      <c r="C31" s="30" t="s">
        <v>103</v>
      </c>
      <c r="D31" s="31">
        <v>800</v>
      </c>
      <c r="E31" s="69"/>
      <c r="F31" s="33"/>
      <c r="G31" s="68"/>
      <c r="H31" s="33"/>
      <c r="I31" s="35"/>
      <c r="J31" s="5"/>
      <c r="K31" s="5"/>
      <c r="L31" s="81"/>
    </row>
    <row r="32" spans="1:12" x14ac:dyDescent="0.2">
      <c r="A32" s="28" t="s">
        <v>58</v>
      </c>
      <c r="B32" s="29" t="s">
        <v>384</v>
      </c>
      <c r="C32" s="30" t="s">
        <v>103</v>
      </c>
      <c r="D32" s="31">
        <v>200</v>
      </c>
      <c r="E32" s="69"/>
      <c r="F32" s="33"/>
      <c r="G32" s="68"/>
      <c r="H32" s="33"/>
      <c r="I32" s="35"/>
      <c r="J32" s="5"/>
      <c r="K32" s="5"/>
      <c r="L32" s="81"/>
    </row>
    <row r="33" spans="1:12" x14ac:dyDescent="0.2">
      <c r="A33" s="28" t="s">
        <v>59</v>
      </c>
      <c r="B33" s="29" t="s">
        <v>383</v>
      </c>
      <c r="C33" s="30" t="s">
        <v>103</v>
      </c>
      <c r="D33" s="31">
        <v>200</v>
      </c>
      <c r="E33" s="69"/>
      <c r="F33" s="33"/>
      <c r="G33" s="68"/>
      <c r="H33" s="33"/>
      <c r="I33" s="35"/>
      <c r="J33" s="5"/>
      <c r="K33" s="5"/>
      <c r="L33" s="81"/>
    </row>
    <row r="34" spans="1:12" x14ac:dyDescent="0.2">
      <c r="A34" s="28" t="s">
        <v>60</v>
      </c>
      <c r="B34" s="29" t="s">
        <v>382</v>
      </c>
      <c r="C34" s="30" t="s">
        <v>103</v>
      </c>
      <c r="D34" s="31">
        <v>200</v>
      </c>
      <c r="E34" s="69"/>
      <c r="F34" s="33"/>
      <c r="G34" s="68"/>
      <c r="H34" s="33"/>
      <c r="I34" s="35"/>
      <c r="J34" s="5"/>
      <c r="K34" s="5"/>
      <c r="L34" s="81"/>
    </row>
    <row r="35" spans="1:12" x14ac:dyDescent="0.2">
      <c r="A35" s="28" t="s">
        <v>62</v>
      </c>
      <c r="B35" s="29" t="s">
        <v>381</v>
      </c>
      <c r="C35" s="30" t="s">
        <v>103</v>
      </c>
      <c r="D35" s="31">
        <v>240</v>
      </c>
      <c r="E35" s="69"/>
      <c r="F35" s="33"/>
      <c r="G35" s="68"/>
      <c r="H35" s="33"/>
      <c r="I35" s="35"/>
      <c r="J35" s="5"/>
      <c r="K35" s="5"/>
      <c r="L35" s="81"/>
    </row>
    <row r="36" spans="1:12" x14ac:dyDescent="0.2">
      <c r="A36" s="28" t="s">
        <v>63</v>
      </c>
      <c r="B36" s="29" t="s">
        <v>380</v>
      </c>
      <c r="C36" s="30" t="s">
        <v>103</v>
      </c>
      <c r="D36" s="31">
        <v>30</v>
      </c>
      <c r="E36" s="69"/>
      <c r="F36" s="33"/>
      <c r="G36" s="68"/>
      <c r="H36" s="33"/>
      <c r="I36" s="35"/>
      <c r="J36" s="5"/>
      <c r="K36" s="5"/>
      <c r="L36" s="80"/>
    </row>
    <row r="37" spans="1:12" x14ac:dyDescent="0.2">
      <c r="A37" s="28" t="s">
        <v>64</v>
      </c>
      <c r="B37" s="29" t="s">
        <v>379</v>
      </c>
      <c r="C37" s="30" t="s">
        <v>103</v>
      </c>
      <c r="D37" s="31">
        <v>20</v>
      </c>
      <c r="E37" s="69"/>
      <c r="F37" s="33"/>
      <c r="G37" s="68"/>
      <c r="H37" s="33"/>
      <c r="I37" s="35"/>
      <c r="J37" s="5"/>
      <c r="K37" s="5"/>
      <c r="L37" s="80"/>
    </row>
    <row r="38" spans="1:12" x14ac:dyDescent="0.2">
      <c r="A38" s="28" t="s">
        <v>65</v>
      </c>
      <c r="B38" s="29" t="s">
        <v>378</v>
      </c>
      <c r="C38" s="30" t="s">
        <v>103</v>
      </c>
      <c r="D38" s="31">
        <v>200</v>
      </c>
      <c r="E38" s="69"/>
      <c r="F38" s="33"/>
      <c r="G38" s="68"/>
      <c r="H38" s="33"/>
      <c r="I38" s="35"/>
      <c r="J38" s="5"/>
      <c r="K38" s="5"/>
      <c r="L38" s="80"/>
    </row>
    <row r="39" spans="1:12" x14ac:dyDescent="0.2">
      <c r="A39" s="28" t="s">
        <v>66</v>
      </c>
      <c r="B39" s="29" t="s">
        <v>377</v>
      </c>
      <c r="C39" s="30" t="s">
        <v>16</v>
      </c>
      <c r="D39" s="31">
        <v>120</v>
      </c>
      <c r="E39" s="69"/>
      <c r="F39" s="33"/>
      <c r="G39" s="68"/>
      <c r="H39" s="33"/>
      <c r="I39" s="35"/>
      <c r="J39" s="5"/>
      <c r="K39" s="5"/>
      <c r="L39" s="80"/>
    </row>
    <row r="40" spans="1:12" x14ac:dyDescent="0.2">
      <c r="A40" s="28" t="s">
        <v>67</v>
      </c>
      <c r="B40" s="29" t="s">
        <v>803</v>
      </c>
      <c r="C40" s="30" t="s">
        <v>103</v>
      </c>
      <c r="D40" s="31">
        <v>400</v>
      </c>
      <c r="E40" s="3"/>
      <c r="F40" s="33"/>
      <c r="G40" s="4"/>
      <c r="H40" s="63"/>
      <c r="I40" s="35"/>
      <c r="J40" s="5"/>
      <c r="K40" s="5"/>
      <c r="L40" s="80"/>
    </row>
    <row r="41" spans="1:12" x14ac:dyDescent="0.2">
      <c r="A41" s="28" t="s">
        <v>68</v>
      </c>
      <c r="B41" s="29" t="s">
        <v>804</v>
      </c>
      <c r="C41" s="30" t="s">
        <v>103</v>
      </c>
      <c r="D41" s="31">
        <v>400</v>
      </c>
      <c r="E41" s="3"/>
      <c r="F41" s="33"/>
      <c r="G41" s="4"/>
      <c r="H41" s="63"/>
      <c r="I41" s="35"/>
      <c r="J41" s="5"/>
      <c r="K41" s="5"/>
      <c r="L41" s="80"/>
    </row>
    <row r="42" spans="1:12" x14ac:dyDescent="0.2">
      <c r="A42" s="40"/>
      <c r="B42" s="41" t="s">
        <v>11</v>
      </c>
      <c r="C42" s="42" t="s">
        <v>12</v>
      </c>
      <c r="D42" s="43" t="s">
        <v>12</v>
      </c>
      <c r="E42" s="44" t="s">
        <v>13</v>
      </c>
      <c r="F42" s="49">
        <f>SUM(F11:F41)</f>
        <v>0</v>
      </c>
      <c r="G42" s="44" t="s">
        <v>13</v>
      </c>
      <c r="H42" s="45" t="s">
        <v>13</v>
      </c>
      <c r="I42" s="46">
        <f>SUM(I11:I41)</f>
        <v>0</v>
      </c>
      <c r="J42" s="45" t="s">
        <v>14</v>
      </c>
      <c r="K42" s="45"/>
      <c r="L42" s="46">
        <f>+COUNTA(L11:L41)</f>
        <v>0</v>
      </c>
    </row>
    <row r="43" spans="1:12" x14ac:dyDescent="0.2">
      <c r="A43" s="50"/>
      <c r="B43" s="51"/>
      <c r="C43" s="52"/>
      <c r="D43" s="53"/>
      <c r="E43" s="54"/>
      <c r="F43" s="55"/>
      <c r="G43" s="54"/>
      <c r="H43" s="55"/>
      <c r="I43" s="56"/>
      <c r="J43" s="1"/>
      <c r="K43" s="1"/>
    </row>
    <row r="44" spans="1:12" x14ac:dyDescent="0.2">
      <c r="A44" s="2" t="s">
        <v>828</v>
      </c>
    </row>
    <row r="46" spans="1:12" ht="38.25" x14ac:dyDescent="0.2">
      <c r="B46" s="67" t="s">
        <v>376</v>
      </c>
    </row>
    <row r="47" spans="1:12" x14ac:dyDescent="0.2">
      <c r="B47" s="2" t="s">
        <v>827</v>
      </c>
    </row>
    <row r="48" spans="1:12" x14ac:dyDescent="0.2">
      <c r="A48" s="7" t="s">
        <v>833</v>
      </c>
    </row>
    <row r="49" spans="1:9" x14ac:dyDescent="0.2">
      <c r="A49" s="7" t="s">
        <v>832</v>
      </c>
    </row>
    <row r="51" spans="1:9" x14ac:dyDescent="0.2">
      <c r="A51" t="s">
        <v>830</v>
      </c>
    </row>
    <row r="52" spans="1:9" x14ac:dyDescent="0.2">
      <c r="A52" t="s">
        <v>831</v>
      </c>
    </row>
    <row r="55" spans="1:9" x14ac:dyDescent="0.2">
      <c r="A55" s="6" t="s">
        <v>375</v>
      </c>
      <c r="B55" s="6"/>
      <c r="C55" s="6"/>
      <c r="D55" s="6"/>
      <c r="F55" s="2"/>
      <c r="G55" s="2"/>
    </row>
    <row r="56" spans="1:9" x14ac:dyDescent="0.2">
      <c r="A56" s="6" t="s">
        <v>374</v>
      </c>
      <c r="B56" s="6"/>
      <c r="C56" s="6"/>
      <c r="D56" s="6"/>
      <c r="F56" s="2"/>
      <c r="G56" s="2"/>
    </row>
    <row r="57" spans="1:9" x14ac:dyDescent="0.2">
      <c r="A57" s="6" t="s">
        <v>373</v>
      </c>
      <c r="B57" s="6"/>
      <c r="C57" s="6"/>
      <c r="D57" s="6"/>
      <c r="F57" s="2"/>
      <c r="G57" s="2"/>
    </row>
    <row r="58" spans="1:9" x14ac:dyDescent="0.2">
      <c r="A58" s="6" t="s">
        <v>372</v>
      </c>
      <c r="B58" s="6"/>
      <c r="C58" s="6"/>
      <c r="D58" s="6"/>
    </row>
    <row r="59" spans="1:9" x14ac:dyDescent="0.2">
      <c r="H59" s="2" t="s">
        <v>32</v>
      </c>
      <c r="I59" s="2"/>
    </row>
    <row r="60" spans="1:9" x14ac:dyDescent="0.2">
      <c r="H60" s="2"/>
      <c r="I60" s="2"/>
    </row>
  </sheetData>
  <sheetProtection selectLockedCells="1"/>
  <protectedRanges>
    <protectedRange sqref="E11:H43" name="Obseg1_13"/>
    <protectedRange sqref="L43 J11:K43" name="Obseg2_13"/>
    <protectedRange sqref="L19 L25 L31" name="Obseg2_13_1"/>
  </protectedRanges>
  <mergeCells count="2">
    <mergeCell ref="A7:L7"/>
    <mergeCell ref="C3:F4"/>
  </mergeCells>
  <pageMargins left="0.75" right="0.75" top="1" bottom="1" header="0" footer="0"/>
  <pageSetup paperSize="9" scale="7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36"/>
  <sheetViews>
    <sheetView workbookViewId="0">
      <selection activeCell="B3" sqref="B3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5703125" customWidth="1"/>
    <col min="12" max="12" width="11.570312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D3" s="133"/>
      <c r="E3" s="134"/>
      <c r="F3" s="134"/>
      <c r="G3" s="135"/>
    </row>
    <row r="4" spans="1:12" x14ac:dyDescent="0.2">
      <c r="A4" t="s">
        <v>29</v>
      </c>
      <c r="D4" s="136"/>
      <c r="E4" s="137"/>
      <c r="F4" s="137"/>
      <c r="G4" s="138"/>
    </row>
    <row r="6" spans="1:12" x14ac:dyDescent="0.2">
      <c r="A6" s="2" t="s">
        <v>30</v>
      </c>
    </row>
    <row r="7" spans="1:12" ht="15.75" x14ac:dyDescent="0.2">
      <c r="A7" s="142" t="s">
        <v>872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4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798</v>
      </c>
      <c r="K9" s="25" t="s">
        <v>829</v>
      </c>
      <c r="L9" s="26" t="s">
        <v>797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ht="25.5" x14ac:dyDescent="0.2">
      <c r="A11" s="28" t="s">
        <v>37</v>
      </c>
      <c r="B11" s="29" t="s">
        <v>416</v>
      </c>
      <c r="C11" s="30" t="s">
        <v>103</v>
      </c>
      <c r="D11" s="31">
        <v>300</v>
      </c>
      <c r="E11" s="32"/>
      <c r="F11" s="33"/>
      <c r="G11" s="34"/>
      <c r="H11" s="33"/>
      <c r="I11" s="35"/>
      <c r="J11" s="59"/>
      <c r="K11" s="59"/>
      <c r="L11" s="81"/>
    </row>
    <row r="12" spans="1:12" ht="25.5" x14ac:dyDescent="0.2">
      <c r="A12" s="28" t="s">
        <v>38</v>
      </c>
      <c r="B12" s="29" t="s">
        <v>415</v>
      </c>
      <c r="C12" s="30" t="s">
        <v>103</v>
      </c>
      <c r="D12" s="31">
        <v>300</v>
      </c>
      <c r="E12" s="32"/>
      <c r="F12" s="33"/>
      <c r="G12" s="34"/>
      <c r="H12" s="33"/>
      <c r="I12" s="35"/>
      <c r="J12" s="59"/>
      <c r="K12" s="59"/>
      <c r="L12" s="81"/>
    </row>
    <row r="13" spans="1:12" ht="25.5" x14ac:dyDescent="0.2">
      <c r="A13" s="28" t="s">
        <v>39</v>
      </c>
      <c r="B13" s="29" t="s">
        <v>414</v>
      </c>
      <c r="C13" s="30" t="s">
        <v>103</v>
      </c>
      <c r="D13" s="31">
        <v>300</v>
      </c>
      <c r="E13" s="32"/>
      <c r="F13" s="33"/>
      <c r="G13" s="34"/>
      <c r="H13" s="33"/>
      <c r="I13" s="35"/>
      <c r="J13" s="59"/>
      <c r="K13" s="59"/>
      <c r="L13" s="81"/>
    </row>
    <row r="14" spans="1:12" x14ac:dyDescent="0.2">
      <c r="A14" s="28" t="s">
        <v>40</v>
      </c>
      <c r="B14" s="29" t="s">
        <v>413</v>
      </c>
      <c r="C14" s="30" t="s">
        <v>103</v>
      </c>
      <c r="D14" s="31">
        <v>200</v>
      </c>
      <c r="E14" s="32"/>
      <c r="F14" s="33"/>
      <c r="G14" s="34"/>
      <c r="H14" s="33"/>
      <c r="I14" s="35"/>
      <c r="J14" s="59"/>
      <c r="K14" s="59"/>
      <c r="L14" s="81"/>
    </row>
    <row r="15" spans="1:12" ht="25.5" x14ac:dyDescent="0.2">
      <c r="A15" s="28" t="s">
        <v>41</v>
      </c>
      <c r="B15" s="29" t="s">
        <v>412</v>
      </c>
      <c r="C15" s="30" t="s">
        <v>103</v>
      </c>
      <c r="D15" s="31">
        <v>200</v>
      </c>
      <c r="E15" s="32"/>
      <c r="F15" s="33"/>
      <c r="G15" s="34"/>
      <c r="H15" s="33"/>
      <c r="I15" s="35"/>
      <c r="J15" s="59"/>
      <c r="K15" s="59"/>
      <c r="L15" s="81"/>
    </row>
    <row r="16" spans="1:12" x14ac:dyDescent="0.2">
      <c r="A16" s="28" t="s">
        <v>42</v>
      </c>
      <c r="B16" s="29" t="s">
        <v>411</v>
      </c>
      <c r="C16" s="30" t="s">
        <v>103</v>
      </c>
      <c r="D16" s="31">
        <v>200</v>
      </c>
      <c r="E16" s="32"/>
      <c r="F16" s="33"/>
      <c r="G16" s="34"/>
      <c r="H16" s="33"/>
      <c r="I16" s="35"/>
      <c r="J16" s="59"/>
      <c r="K16" s="59"/>
      <c r="L16" s="81"/>
    </row>
    <row r="17" spans="1:13" x14ac:dyDescent="0.2">
      <c r="A17" s="28" t="s">
        <v>43</v>
      </c>
      <c r="B17" s="29" t="s">
        <v>410</v>
      </c>
      <c r="C17" s="30" t="s">
        <v>103</v>
      </c>
      <c r="D17" s="31">
        <v>200</v>
      </c>
      <c r="E17" s="32"/>
      <c r="F17" s="33"/>
      <c r="G17" s="34"/>
      <c r="H17" s="33"/>
      <c r="I17" s="35"/>
      <c r="J17" s="59"/>
      <c r="K17" s="59"/>
      <c r="L17" s="81"/>
    </row>
    <row r="18" spans="1:13" x14ac:dyDescent="0.2">
      <c r="A18" s="28" t="s">
        <v>44</v>
      </c>
      <c r="B18" s="29" t="s">
        <v>409</v>
      </c>
      <c r="C18" s="30" t="s">
        <v>103</v>
      </c>
      <c r="D18" s="31">
        <v>200</v>
      </c>
      <c r="E18" s="32"/>
      <c r="F18" s="33"/>
      <c r="G18" s="34"/>
      <c r="H18" s="33"/>
      <c r="I18" s="35"/>
      <c r="J18" s="59"/>
      <c r="K18" s="59"/>
      <c r="L18" s="80"/>
    </row>
    <row r="19" spans="1:13" x14ac:dyDescent="0.2">
      <c r="A19" s="28" t="s">
        <v>45</v>
      </c>
      <c r="B19" s="29" t="s">
        <v>408</v>
      </c>
      <c r="C19" s="30" t="s">
        <v>16</v>
      </c>
      <c r="D19" s="31">
        <v>10</v>
      </c>
      <c r="E19" s="32"/>
      <c r="F19" s="33"/>
      <c r="G19" s="34"/>
      <c r="H19" s="33"/>
      <c r="I19" s="35"/>
      <c r="J19" s="59"/>
      <c r="K19" s="59"/>
      <c r="L19" s="80"/>
    </row>
    <row r="20" spans="1:13" x14ac:dyDescent="0.2">
      <c r="A20" s="28" t="s">
        <v>46</v>
      </c>
      <c r="B20" s="29" t="s">
        <v>407</v>
      </c>
      <c r="C20" s="30" t="s">
        <v>16</v>
      </c>
      <c r="D20" s="31">
        <v>10</v>
      </c>
      <c r="E20" s="32"/>
      <c r="F20" s="33"/>
      <c r="G20" s="34"/>
      <c r="H20" s="33"/>
      <c r="I20" s="35"/>
      <c r="J20" s="59"/>
      <c r="K20" s="59"/>
      <c r="L20" s="80"/>
    </row>
    <row r="21" spans="1:13" x14ac:dyDescent="0.2">
      <c r="A21" s="40"/>
      <c r="B21" s="41" t="s">
        <v>11</v>
      </c>
      <c r="C21" s="42" t="s">
        <v>12</v>
      </c>
      <c r="D21" s="43" t="s">
        <v>12</v>
      </c>
      <c r="E21" s="44" t="s">
        <v>13</v>
      </c>
      <c r="F21" s="49">
        <f>SUM(F11:F18)</f>
        <v>0</v>
      </c>
      <c r="G21" s="44" t="s">
        <v>13</v>
      </c>
      <c r="H21" s="45" t="s">
        <v>13</v>
      </c>
      <c r="I21" s="46">
        <f>SUM(I11:I18)</f>
        <v>0</v>
      </c>
      <c r="J21" s="45" t="s">
        <v>14</v>
      </c>
      <c r="K21" s="45"/>
      <c r="L21" s="46">
        <f>+COUNTA(L11:L20)</f>
        <v>0</v>
      </c>
    </row>
    <row r="22" spans="1:13" x14ac:dyDescent="0.2">
      <c r="A22" s="50"/>
      <c r="B22" s="51"/>
      <c r="C22" s="52"/>
      <c r="D22" s="53"/>
      <c r="E22" s="54"/>
      <c r="F22" s="55"/>
      <c r="G22" s="54"/>
      <c r="H22" s="55"/>
      <c r="I22" s="56"/>
      <c r="J22" s="58"/>
      <c r="K22" s="58"/>
      <c r="L22" s="58"/>
    </row>
    <row r="23" spans="1:13" x14ac:dyDescent="0.2">
      <c r="A23" s="2"/>
      <c r="B23" s="2" t="s">
        <v>828</v>
      </c>
    </row>
    <row r="25" spans="1:13" x14ac:dyDescent="0.2">
      <c r="B25" s="57" t="s">
        <v>406</v>
      </c>
      <c r="C25" s="57"/>
      <c r="D25" s="57"/>
      <c r="E25" s="57"/>
      <c r="F25" s="57"/>
      <c r="G25" s="57"/>
    </row>
    <row r="26" spans="1:13" x14ac:dyDescent="0.2">
      <c r="B26" s="2" t="s">
        <v>827</v>
      </c>
      <c r="G26" s="2"/>
    </row>
    <row r="27" spans="1:13" x14ac:dyDescent="0.2">
      <c r="A27" s="7" t="s">
        <v>833</v>
      </c>
      <c r="H27" s="2"/>
      <c r="M27" s="2"/>
    </row>
    <row r="28" spans="1:13" x14ac:dyDescent="0.2">
      <c r="A28" s="7" t="s">
        <v>832</v>
      </c>
      <c r="H28" s="2"/>
      <c r="M28" s="2"/>
    </row>
    <row r="29" spans="1:13" x14ac:dyDescent="0.2">
      <c r="H29" s="2"/>
      <c r="M29" s="2"/>
    </row>
    <row r="30" spans="1:13" x14ac:dyDescent="0.2">
      <c r="A30" t="s">
        <v>830</v>
      </c>
      <c r="H30" s="2"/>
      <c r="M30" s="2"/>
    </row>
    <row r="31" spans="1:13" ht="13.7" customHeight="1" x14ac:dyDescent="0.2">
      <c r="A31" t="s">
        <v>831</v>
      </c>
      <c r="H31" s="2"/>
      <c r="M31" s="2"/>
    </row>
    <row r="32" spans="1:13" x14ac:dyDescent="0.2">
      <c r="H32" s="2"/>
      <c r="M32" s="2"/>
    </row>
    <row r="33" spans="1:10" x14ac:dyDescent="0.2">
      <c r="A33" s="6" t="s">
        <v>147</v>
      </c>
      <c r="H33" s="6"/>
      <c r="I33" s="6"/>
      <c r="J33" s="6"/>
    </row>
    <row r="34" spans="1:10" x14ac:dyDescent="0.2">
      <c r="A34" s="6" t="s">
        <v>36</v>
      </c>
      <c r="B34" s="6"/>
      <c r="C34" s="6"/>
      <c r="D34" s="6"/>
    </row>
    <row r="36" spans="1:10" x14ac:dyDescent="0.2">
      <c r="G36" s="2" t="s">
        <v>32</v>
      </c>
    </row>
  </sheetData>
  <sheetProtection selectLockedCells="1"/>
  <protectedRanges>
    <protectedRange sqref="E11:H22" name="Obseg1_13"/>
    <protectedRange sqref="J11:K22" name="Obseg2_13"/>
    <protectedRange sqref="L34 L22" name="Obseg2_13_1"/>
  </protectedRanges>
  <mergeCells count="2">
    <mergeCell ref="A7:L7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11"/>
  <sheetViews>
    <sheetView topLeftCell="A64" zoomScaleNormal="100" workbookViewId="0">
      <selection activeCell="B19" sqref="B19"/>
    </sheetView>
  </sheetViews>
  <sheetFormatPr defaultRowHeight="12.75" x14ac:dyDescent="0.2"/>
  <cols>
    <col min="2" max="2" width="38.425781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0" width="26.5703125" customWidth="1"/>
    <col min="11" max="11" width="11.140625" customWidth="1"/>
    <col min="258" max="258" width="38.42578125" customWidth="1"/>
    <col min="259" max="259" width="11.28515625" customWidth="1"/>
    <col min="260" max="260" width="12.7109375" customWidth="1"/>
    <col min="261" max="261" width="10.5703125" customWidth="1"/>
    <col min="262" max="262" width="13.42578125" customWidth="1"/>
    <col min="263" max="263" width="11.85546875" customWidth="1"/>
    <col min="264" max="264" width="11" customWidth="1"/>
    <col min="265" max="265" width="13.5703125" customWidth="1"/>
    <col min="266" max="266" width="26.5703125" customWidth="1"/>
    <col min="514" max="514" width="38.42578125" customWidth="1"/>
    <col min="515" max="515" width="11.28515625" customWidth="1"/>
    <col min="516" max="516" width="12.7109375" customWidth="1"/>
    <col min="517" max="517" width="10.5703125" customWidth="1"/>
    <col min="518" max="518" width="13.42578125" customWidth="1"/>
    <col min="519" max="519" width="11.85546875" customWidth="1"/>
    <col min="520" max="520" width="11" customWidth="1"/>
    <col min="521" max="521" width="13.5703125" customWidth="1"/>
    <col min="522" max="522" width="26.5703125" customWidth="1"/>
    <col min="770" max="770" width="38.42578125" customWidth="1"/>
    <col min="771" max="771" width="11.28515625" customWidth="1"/>
    <col min="772" max="772" width="12.7109375" customWidth="1"/>
    <col min="773" max="773" width="10.5703125" customWidth="1"/>
    <col min="774" max="774" width="13.42578125" customWidth="1"/>
    <col min="775" max="775" width="11.85546875" customWidth="1"/>
    <col min="776" max="776" width="11" customWidth="1"/>
    <col min="777" max="777" width="13.5703125" customWidth="1"/>
    <col min="778" max="778" width="26.5703125" customWidth="1"/>
    <col min="1026" max="1026" width="38.42578125" customWidth="1"/>
    <col min="1027" max="1027" width="11.28515625" customWidth="1"/>
    <col min="1028" max="1028" width="12.7109375" customWidth="1"/>
    <col min="1029" max="1029" width="10.5703125" customWidth="1"/>
    <col min="1030" max="1030" width="13.42578125" customWidth="1"/>
    <col min="1031" max="1031" width="11.85546875" customWidth="1"/>
    <col min="1032" max="1032" width="11" customWidth="1"/>
    <col min="1033" max="1033" width="13.5703125" customWidth="1"/>
    <col min="1034" max="1034" width="26.5703125" customWidth="1"/>
    <col min="1282" max="1282" width="38.42578125" customWidth="1"/>
    <col min="1283" max="1283" width="11.28515625" customWidth="1"/>
    <col min="1284" max="1284" width="12.7109375" customWidth="1"/>
    <col min="1285" max="1285" width="10.5703125" customWidth="1"/>
    <col min="1286" max="1286" width="13.42578125" customWidth="1"/>
    <col min="1287" max="1287" width="11.85546875" customWidth="1"/>
    <col min="1288" max="1288" width="11" customWidth="1"/>
    <col min="1289" max="1289" width="13.5703125" customWidth="1"/>
    <col min="1290" max="1290" width="26.5703125" customWidth="1"/>
    <col min="1538" max="1538" width="38.42578125" customWidth="1"/>
    <col min="1539" max="1539" width="11.28515625" customWidth="1"/>
    <col min="1540" max="1540" width="12.7109375" customWidth="1"/>
    <col min="1541" max="1541" width="10.5703125" customWidth="1"/>
    <col min="1542" max="1542" width="13.42578125" customWidth="1"/>
    <col min="1543" max="1543" width="11.85546875" customWidth="1"/>
    <col min="1544" max="1544" width="11" customWidth="1"/>
    <col min="1545" max="1545" width="13.5703125" customWidth="1"/>
    <col min="1546" max="1546" width="26.5703125" customWidth="1"/>
    <col min="1794" max="1794" width="38.42578125" customWidth="1"/>
    <col min="1795" max="1795" width="11.28515625" customWidth="1"/>
    <col min="1796" max="1796" width="12.7109375" customWidth="1"/>
    <col min="1797" max="1797" width="10.5703125" customWidth="1"/>
    <col min="1798" max="1798" width="13.42578125" customWidth="1"/>
    <col min="1799" max="1799" width="11.85546875" customWidth="1"/>
    <col min="1800" max="1800" width="11" customWidth="1"/>
    <col min="1801" max="1801" width="13.5703125" customWidth="1"/>
    <col min="1802" max="1802" width="26.5703125" customWidth="1"/>
    <col min="2050" max="2050" width="38.42578125" customWidth="1"/>
    <col min="2051" max="2051" width="11.28515625" customWidth="1"/>
    <col min="2052" max="2052" width="12.7109375" customWidth="1"/>
    <col min="2053" max="2053" width="10.5703125" customWidth="1"/>
    <col min="2054" max="2054" width="13.42578125" customWidth="1"/>
    <col min="2055" max="2055" width="11.85546875" customWidth="1"/>
    <col min="2056" max="2056" width="11" customWidth="1"/>
    <col min="2057" max="2057" width="13.5703125" customWidth="1"/>
    <col min="2058" max="2058" width="26.5703125" customWidth="1"/>
    <col min="2306" max="2306" width="38.42578125" customWidth="1"/>
    <col min="2307" max="2307" width="11.28515625" customWidth="1"/>
    <col min="2308" max="2308" width="12.7109375" customWidth="1"/>
    <col min="2309" max="2309" width="10.5703125" customWidth="1"/>
    <col min="2310" max="2310" width="13.42578125" customWidth="1"/>
    <col min="2311" max="2311" width="11.85546875" customWidth="1"/>
    <col min="2312" max="2312" width="11" customWidth="1"/>
    <col min="2313" max="2313" width="13.5703125" customWidth="1"/>
    <col min="2314" max="2314" width="26.5703125" customWidth="1"/>
    <col min="2562" max="2562" width="38.42578125" customWidth="1"/>
    <col min="2563" max="2563" width="11.28515625" customWidth="1"/>
    <col min="2564" max="2564" width="12.7109375" customWidth="1"/>
    <col min="2565" max="2565" width="10.5703125" customWidth="1"/>
    <col min="2566" max="2566" width="13.42578125" customWidth="1"/>
    <col min="2567" max="2567" width="11.85546875" customWidth="1"/>
    <col min="2568" max="2568" width="11" customWidth="1"/>
    <col min="2569" max="2569" width="13.5703125" customWidth="1"/>
    <col min="2570" max="2570" width="26.5703125" customWidth="1"/>
    <col min="2818" max="2818" width="38.42578125" customWidth="1"/>
    <col min="2819" max="2819" width="11.28515625" customWidth="1"/>
    <col min="2820" max="2820" width="12.7109375" customWidth="1"/>
    <col min="2821" max="2821" width="10.5703125" customWidth="1"/>
    <col min="2822" max="2822" width="13.42578125" customWidth="1"/>
    <col min="2823" max="2823" width="11.85546875" customWidth="1"/>
    <col min="2824" max="2824" width="11" customWidth="1"/>
    <col min="2825" max="2825" width="13.5703125" customWidth="1"/>
    <col min="2826" max="2826" width="26.5703125" customWidth="1"/>
    <col min="3074" max="3074" width="38.42578125" customWidth="1"/>
    <col min="3075" max="3075" width="11.28515625" customWidth="1"/>
    <col min="3076" max="3076" width="12.7109375" customWidth="1"/>
    <col min="3077" max="3077" width="10.5703125" customWidth="1"/>
    <col min="3078" max="3078" width="13.42578125" customWidth="1"/>
    <col min="3079" max="3079" width="11.85546875" customWidth="1"/>
    <col min="3080" max="3080" width="11" customWidth="1"/>
    <col min="3081" max="3081" width="13.5703125" customWidth="1"/>
    <col min="3082" max="3082" width="26.5703125" customWidth="1"/>
    <col min="3330" max="3330" width="38.42578125" customWidth="1"/>
    <col min="3331" max="3331" width="11.28515625" customWidth="1"/>
    <col min="3332" max="3332" width="12.7109375" customWidth="1"/>
    <col min="3333" max="3333" width="10.5703125" customWidth="1"/>
    <col min="3334" max="3334" width="13.42578125" customWidth="1"/>
    <col min="3335" max="3335" width="11.85546875" customWidth="1"/>
    <col min="3336" max="3336" width="11" customWidth="1"/>
    <col min="3337" max="3337" width="13.5703125" customWidth="1"/>
    <col min="3338" max="3338" width="26.5703125" customWidth="1"/>
    <col min="3586" max="3586" width="38.42578125" customWidth="1"/>
    <col min="3587" max="3587" width="11.28515625" customWidth="1"/>
    <col min="3588" max="3588" width="12.7109375" customWidth="1"/>
    <col min="3589" max="3589" width="10.5703125" customWidth="1"/>
    <col min="3590" max="3590" width="13.42578125" customWidth="1"/>
    <col min="3591" max="3591" width="11.85546875" customWidth="1"/>
    <col min="3592" max="3592" width="11" customWidth="1"/>
    <col min="3593" max="3593" width="13.5703125" customWidth="1"/>
    <col min="3594" max="3594" width="26.5703125" customWidth="1"/>
    <col min="3842" max="3842" width="38.42578125" customWidth="1"/>
    <col min="3843" max="3843" width="11.28515625" customWidth="1"/>
    <col min="3844" max="3844" width="12.7109375" customWidth="1"/>
    <col min="3845" max="3845" width="10.5703125" customWidth="1"/>
    <col min="3846" max="3846" width="13.42578125" customWidth="1"/>
    <col min="3847" max="3847" width="11.85546875" customWidth="1"/>
    <col min="3848" max="3848" width="11" customWidth="1"/>
    <col min="3849" max="3849" width="13.5703125" customWidth="1"/>
    <col min="3850" max="3850" width="26.5703125" customWidth="1"/>
    <col min="4098" max="4098" width="38.42578125" customWidth="1"/>
    <col min="4099" max="4099" width="11.28515625" customWidth="1"/>
    <col min="4100" max="4100" width="12.7109375" customWidth="1"/>
    <col min="4101" max="4101" width="10.5703125" customWidth="1"/>
    <col min="4102" max="4102" width="13.42578125" customWidth="1"/>
    <col min="4103" max="4103" width="11.85546875" customWidth="1"/>
    <col min="4104" max="4104" width="11" customWidth="1"/>
    <col min="4105" max="4105" width="13.5703125" customWidth="1"/>
    <col min="4106" max="4106" width="26.5703125" customWidth="1"/>
    <col min="4354" max="4354" width="38.42578125" customWidth="1"/>
    <col min="4355" max="4355" width="11.28515625" customWidth="1"/>
    <col min="4356" max="4356" width="12.7109375" customWidth="1"/>
    <col min="4357" max="4357" width="10.5703125" customWidth="1"/>
    <col min="4358" max="4358" width="13.42578125" customWidth="1"/>
    <col min="4359" max="4359" width="11.85546875" customWidth="1"/>
    <col min="4360" max="4360" width="11" customWidth="1"/>
    <col min="4361" max="4361" width="13.5703125" customWidth="1"/>
    <col min="4362" max="4362" width="26.5703125" customWidth="1"/>
    <col min="4610" max="4610" width="38.42578125" customWidth="1"/>
    <col min="4611" max="4611" width="11.28515625" customWidth="1"/>
    <col min="4612" max="4612" width="12.7109375" customWidth="1"/>
    <col min="4613" max="4613" width="10.5703125" customWidth="1"/>
    <col min="4614" max="4614" width="13.42578125" customWidth="1"/>
    <col min="4615" max="4615" width="11.85546875" customWidth="1"/>
    <col min="4616" max="4616" width="11" customWidth="1"/>
    <col min="4617" max="4617" width="13.5703125" customWidth="1"/>
    <col min="4618" max="4618" width="26.5703125" customWidth="1"/>
    <col min="4866" max="4866" width="38.42578125" customWidth="1"/>
    <col min="4867" max="4867" width="11.28515625" customWidth="1"/>
    <col min="4868" max="4868" width="12.7109375" customWidth="1"/>
    <col min="4869" max="4869" width="10.5703125" customWidth="1"/>
    <col min="4870" max="4870" width="13.42578125" customWidth="1"/>
    <col min="4871" max="4871" width="11.85546875" customWidth="1"/>
    <col min="4872" max="4872" width="11" customWidth="1"/>
    <col min="4873" max="4873" width="13.5703125" customWidth="1"/>
    <col min="4874" max="4874" width="26.5703125" customWidth="1"/>
    <col min="5122" max="5122" width="38.42578125" customWidth="1"/>
    <col min="5123" max="5123" width="11.28515625" customWidth="1"/>
    <col min="5124" max="5124" width="12.7109375" customWidth="1"/>
    <col min="5125" max="5125" width="10.5703125" customWidth="1"/>
    <col min="5126" max="5126" width="13.42578125" customWidth="1"/>
    <col min="5127" max="5127" width="11.85546875" customWidth="1"/>
    <col min="5128" max="5128" width="11" customWidth="1"/>
    <col min="5129" max="5129" width="13.5703125" customWidth="1"/>
    <col min="5130" max="5130" width="26.5703125" customWidth="1"/>
    <col min="5378" max="5378" width="38.42578125" customWidth="1"/>
    <col min="5379" max="5379" width="11.28515625" customWidth="1"/>
    <col min="5380" max="5380" width="12.7109375" customWidth="1"/>
    <col min="5381" max="5381" width="10.5703125" customWidth="1"/>
    <col min="5382" max="5382" width="13.42578125" customWidth="1"/>
    <col min="5383" max="5383" width="11.85546875" customWidth="1"/>
    <col min="5384" max="5384" width="11" customWidth="1"/>
    <col min="5385" max="5385" width="13.5703125" customWidth="1"/>
    <col min="5386" max="5386" width="26.5703125" customWidth="1"/>
    <col min="5634" max="5634" width="38.42578125" customWidth="1"/>
    <col min="5635" max="5635" width="11.28515625" customWidth="1"/>
    <col min="5636" max="5636" width="12.7109375" customWidth="1"/>
    <col min="5637" max="5637" width="10.5703125" customWidth="1"/>
    <col min="5638" max="5638" width="13.42578125" customWidth="1"/>
    <col min="5639" max="5639" width="11.85546875" customWidth="1"/>
    <col min="5640" max="5640" width="11" customWidth="1"/>
    <col min="5641" max="5641" width="13.5703125" customWidth="1"/>
    <col min="5642" max="5642" width="26.5703125" customWidth="1"/>
    <col min="5890" max="5890" width="38.42578125" customWidth="1"/>
    <col min="5891" max="5891" width="11.28515625" customWidth="1"/>
    <col min="5892" max="5892" width="12.7109375" customWidth="1"/>
    <col min="5893" max="5893" width="10.5703125" customWidth="1"/>
    <col min="5894" max="5894" width="13.42578125" customWidth="1"/>
    <col min="5895" max="5895" width="11.85546875" customWidth="1"/>
    <col min="5896" max="5896" width="11" customWidth="1"/>
    <col min="5897" max="5897" width="13.5703125" customWidth="1"/>
    <col min="5898" max="5898" width="26.5703125" customWidth="1"/>
    <col min="6146" max="6146" width="38.42578125" customWidth="1"/>
    <col min="6147" max="6147" width="11.28515625" customWidth="1"/>
    <col min="6148" max="6148" width="12.7109375" customWidth="1"/>
    <col min="6149" max="6149" width="10.5703125" customWidth="1"/>
    <col min="6150" max="6150" width="13.42578125" customWidth="1"/>
    <col min="6151" max="6151" width="11.85546875" customWidth="1"/>
    <col min="6152" max="6152" width="11" customWidth="1"/>
    <col min="6153" max="6153" width="13.5703125" customWidth="1"/>
    <col min="6154" max="6154" width="26.5703125" customWidth="1"/>
    <col min="6402" max="6402" width="38.42578125" customWidth="1"/>
    <col min="6403" max="6403" width="11.28515625" customWidth="1"/>
    <col min="6404" max="6404" width="12.7109375" customWidth="1"/>
    <col min="6405" max="6405" width="10.5703125" customWidth="1"/>
    <col min="6406" max="6406" width="13.42578125" customWidth="1"/>
    <col min="6407" max="6407" width="11.85546875" customWidth="1"/>
    <col min="6408" max="6408" width="11" customWidth="1"/>
    <col min="6409" max="6409" width="13.5703125" customWidth="1"/>
    <col min="6410" max="6410" width="26.5703125" customWidth="1"/>
    <col min="6658" max="6658" width="38.42578125" customWidth="1"/>
    <col min="6659" max="6659" width="11.28515625" customWidth="1"/>
    <col min="6660" max="6660" width="12.7109375" customWidth="1"/>
    <col min="6661" max="6661" width="10.5703125" customWidth="1"/>
    <col min="6662" max="6662" width="13.42578125" customWidth="1"/>
    <col min="6663" max="6663" width="11.85546875" customWidth="1"/>
    <col min="6664" max="6664" width="11" customWidth="1"/>
    <col min="6665" max="6665" width="13.5703125" customWidth="1"/>
    <col min="6666" max="6666" width="26.5703125" customWidth="1"/>
    <col min="6914" max="6914" width="38.42578125" customWidth="1"/>
    <col min="6915" max="6915" width="11.28515625" customWidth="1"/>
    <col min="6916" max="6916" width="12.7109375" customWidth="1"/>
    <col min="6917" max="6917" width="10.5703125" customWidth="1"/>
    <col min="6918" max="6918" width="13.42578125" customWidth="1"/>
    <col min="6919" max="6919" width="11.85546875" customWidth="1"/>
    <col min="6920" max="6920" width="11" customWidth="1"/>
    <col min="6921" max="6921" width="13.5703125" customWidth="1"/>
    <col min="6922" max="6922" width="26.5703125" customWidth="1"/>
    <col min="7170" max="7170" width="38.42578125" customWidth="1"/>
    <col min="7171" max="7171" width="11.28515625" customWidth="1"/>
    <col min="7172" max="7172" width="12.7109375" customWidth="1"/>
    <col min="7173" max="7173" width="10.5703125" customWidth="1"/>
    <col min="7174" max="7174" width="13.42578125" customWidth="1"/>
    <col min="7175" max="7175" width="11.85546875" customWidth="1"/>
    <col min="7176" max="7176" width="11" customWidth="1"/>
    <col min="7177" max="7177" width="13.5703125" customWidth="1"/>
    <col min="7178" max="7178" width="26.5703125" customWidth="1"/>
    <col min="7426" max="7426" width="38.42578125" customWidth="1"/>
    <col min="7427" max="7427" width="11.28515625" customWidth="1"/>
    <col min="7428" max="7428" width="12.7109375" customWidth="1"/>
    <col min="7429" max="7429" width="10.5703125" customWidth="1"/>
    <col min="7430" max="7430" width="13.42578125" customWidth="1"/>
    <col min="7431" max="7431" width="11.85546875" customWidth="1"/>
    <col min="7432" max="7432" width="11" customWidth="1"/>
    <col min="7433" max="7433" width="13.5703125" customWidth="1"/>
    <col min="7434" max="7434" width="26.5703125" customWidth="1"/>
    <col min="7682" max="7682" width="38.42578125" customWidth="1"/>
    <col min="7683" max="7683" width="11.28515625" customWidth="1"/>
    <col min="7684" max="7684" width="12.7109375" customWidth="1"/>
    <col min="7685" max="7685" width="10.5703125" customWidth="1"/>
    <col min="7686" max="7686" width="13.42578125" customWidth="1"/>
    <col min="7687" max="7687" width="11.85546875" customWidth="1"/>
    <col min="7688" max="7688" width="11" customWidth="1"/>
    <col min="7689" max="7689" width="13.5703125" customWidth="1"/>
    <col min="7690" max="7690" width="26.5703125" customWidth="1"/>
    <col min="7938" max="7938" width="38.42578125" customWidth="1"/>
    <col min="7939" max="7939" width="11.28515625" customWidth="1"/>
    <col min="7940" max="7940" width="12.7109375" customWidth="1"/>
    <col min="7941" max="7941" width="10.5703125" customWidth="1"/>
    <col min="7942" max="7942" width="13.42578125" customWidth="1"/>
    <col min="7943" max="7943" width="11.85546875" customWidth="1"/>
    <col min="7944" max="7944" width="11" customWidth="1"/>
    <col min="7945" max="7945" width="13.5703125" customWidth="1"/>
    <col min="7946" max="7946" width="26.5703125" customWidth="1"/>
    <col min="8194" max="8194" width="38.42578125" customWidth="1"/>
    <col min="8195" max="8195" width="11.28515625" customWidth="1"/>
    <col min="8196" max="8196" width="12.7109375" customWidth="1"/>
    <col min="8197" max="8197" width="10.5703125" customWidth="1"/>
    <col min="8198" max="8198" width="13.42578125" customWidth="1"/>
    <col min="8199" max="8199" width="11.85546875" customWidth="1"/>
    <col min="8200" max="8200" width="11" customWidth="1"/>
    <col min="8201" max="8201" width="13.5703125" customWidth="1"/>
    <col min="8202" max="8202" width="26.5703125" customWidth="1"/>
    <col min="8450" max="8450" width="38.42578125" customWidth="1"/>
    <col min="8451" max="8451" width="11.28515625" customWidth="1"/>
    <col min="8452" max="8452" width="12.7109375" customWidth="1"/>
    <col min="8453" max="8453" width="10.5703125" customWidth="1"/>
    <col min="8454" max="8454" width="13.42578125" customWidth="1"/>
    <col min="8455" max="8455" width="11.85546875" customWidth="1"/>
    <col min="8456" max="8456" width="11" customWidth="1"/>
    <col min="8457" max="8457" width="13.5703125" customWidth="1"/>
    <col min="8458" max="8458" width="26.5703125" customWidth="1"/>
    <col min="8706" max="8706" width="38.42578125" customWidth="1"/>
    <col min="8707" max="8707" width="11.28515625" customWidth="1"/>
    <col min="8708" max="8708" width="12.7109375" customWidth="1"/>
    <col min="8709" max="8709" width="10.5703125" customWidth="1"/>
    <col min="8710" max="8710" width="13.42578125" customWidth="1"/>
    <col min="8711" max="8711" width="11.85546875" customWidth="1"/>
    <col min="8712" max="8712" width="11" customWidth="1"/>
    <col min="8713" max="8713" width="13.5703125" customWidth="1"/>
    <col min="8714" max="8714" width="26.5703125" customWidth="1"/>
    <col min="8962" max="8962" width="38.42578125" customWidth="1"/>
    <col min="8963" max="8963" width="11.28515625" customWidth="1"/>
    <col min="8964" max="8964" width="12.7109375" customWidth="1"/>
    <col min="8965" max="8965" width="10.5703125" customWidth="1"/>
    <col min="8966" max="8966" width="13.42578125" customWidth="1"/>
    <col min="8967" max="8967" width="11.85546875" customWidth="1"/>
    <col min="8968" max="8968" width="11" customWidth="1"/>
    <col min="8969" max="8969" width="13.5703125" customWidth="1"/>
    <col min="8970" max="8970" width="26.5703125" customWidth="1"/>
    <col min="9218" max="9218" width="38.42578125" customWidth="1"/>
    <col min="9219" max="9219" width="11.28515625" customWidth="1"/>
    <col min="9220" max="9220" width="12.7109375" customWidth="1"/>
    <col min="9221" max="9221" width="10.5703125" customWidth="1"/>
    <col min="9222" max="9222" width="13.42578125" customWidth="1"/>
    <col min="9223" max="9223" width="11.85546875" customWidth="1"/>
    <col min="9224" max="9224" width="11" customWidth="1"/>
    <col min="9225" max="9225" width="13.5703125" customWidth="1"/>
    <col min="9226" max="9226" width="26.5703125" customWidth="1"/>
    <col min="9474" max="9474" width="38.42578125" customWidth="1"/>
    <col min="9475" max="9475" width="11.28515625" customWidth="1"/>
    <col min="9476" max="9476" width="12.7109375" customWidth="1"/>
    <col min="9477" max="9477" width="10.5703125" customWidth="1"/>
    <col min="9478" max="9478" width="13.42578125" customWidth="1"/>
    <col min="9479" max="9479" width="11.85546875" customWidth="1"/>
    <col min="9480" max="9480" width="11" customWidth="1"/>
    <col min="9481" max="9481" width="13.5703125" customWidth="1"/>
    <col min="9482" max="9482" width="26.5703125" customWidth="1"/>
    <col min="9730" max="9730" width="38.42578125" customWidth="1"/>
    <col min="9731" max="9731" width="11.28515625" customWidth="1"/>
    <col min="9732" max="9732" width="12.7109375" customWidth="1"/>
    <col min="9733" max="9733" width="10.5703125" customWidth="1"/>
    <col min="9734" max="9734" width="13.42578125" customWidth="1"/>
    <col min="9735" max="9735" width="11.85546875" customWidth="1"/>
    <col min="9736" max="9736" width="11" customWidth="1"/>
    <col min="9737" max="9737" width="13.5703125" customWidth="1"/>
    <col min="9738" max="9738" width="26.5703125" customWidth="1"/>
    <col min="9986" max="9986" width="38.42578125" customWidth="1"/>
    <col min="9987" max="9987" width="11.28515625" customWidth="1"/>
    <col min="9988" max="9988" width="12.7109375" customWidth="1"/>
    <col min="9989" max="9989" width="10.5703125" customWidth="1"/>
    <col min="9990" max="9990" width="13.42578125" customWidth="1"/>
    <col min="9991" max="9991" width="11.85546875" customWidth="1"/>
    <col min="9992" max="9992" width="11" customWidth="1"/>
    <col min="9993" max="9993" width="13.5703125" customWidth="1"/>
    <col min="9994" max="9994" width="26.5703125" customWidth="1"/>
    <col min="10242" max="10242" width="38.42578125" customWidth="1"/>
    <col min="10243" max="10243" width="11.28515625" customWidth="1"/>
    <col min="10244" max="10244" width="12.7109375" customWidth="1"/>
    <col min="10245" max="10245" width="10.5703125" customWidth="1"/>
    <col min="10246" max="10246" width="13.42578125" customWidth="1"/>
    <col min="10247" max="10247" width="11.85546875" customWidth="1"/>
    <col min="10248" max="10248" width="11" customWidth="1"/>
    <col min="10249" max="10249" width="13.5703125" customWidth="1"/>
    <col min="10250" max="10250" width="26.5703125" customWidth="1"/>
    <col min="10498" max="10498" width="38.42578125" customWidth="1"/>
    <col min="10499" max="10499" width="11.28515625" customWidth="1"/>
    <col min="10500" max="10500" width="12.7109375" customWidth="1"/>
    <col min="10501" max="10501" width="10.5703125" customWidth="1"/>
    <col min="10502" max="10502" width="13.42578125" customWidth="1"/>
    <col min="10503" max="10503" width="11.85546875" customWidth="1"/>
    <col min="10504" max="10504" width="11" customWidth="1"/>
    <col min="10505" max="10505" width="13.5703125" customWidth="1"/>
    <col min="10506" max="10506" width="26.5703125" customWidth="1"/>
    <col min="10754" max="10754" width="38.42578125" customWidth="1"/>
    <col min="10755" max="10755" width="11.28515625" customWidth="1"/>
    <col min="10756" max="10756" width="12.7109375" customWidth="1"/>
    <col min="10757" max="10757" width="10.5703125" customWidth="1"/>
    <col min="10758" max="10758" width="13.42578125" customWidth="1"/>
    <col min="10759" max="10759" width="11.85546875" customWidth="1"/>
    <col min="10760" max="10760" width="11" customWidth="1"/>
    <col min="10761" max="10761" width="13.5703125" customWidth="1"/>
    <col min="10762" max="10762" width="26.5703125" customWidth="1"/>
    <col min="11010" max="11010" width="38.42578125" customWidth="1"/>
    <col min="11011" max="11011" width="11.28515625" customWidth="1"/>
    <col min="11012" max="11012" width="12.7109375" customWidth="1"/>
    <col min="11013" max="11013" width="10.5703125" customWidth="1"/>
    <col min="11014" max="11014" width="13.42578125" customWidth="1"/>
    <col min="11015" max="11015" width="11.85546875" customWidth="1"/>
    <col min="11016" max="11016" width="11" customWidth="1"/>
    <col min="11017" max="11017" width="13.5703125" customWidth="1"/>
    <col min="11018" max="11018" width="26.5703125" customWidth="1"/>
    <col min="11266" max="11266" width="38.42578125" customWidth="1"/>
    <col min="11267" max="11267" width="11.28515625" customWidth="1"/>
    <col min="11268" max="11268" width="12.7109375" customWidth="1"/>
    <col min="11269" max="11269" width="10.5703125" customWidth="1"/>
    <col min="11270" max="11270" width="13.42578125" customWidth="1"/>
    <col min="11271" max="11271" width="11.85546875" customWidth="1"/>
    <col min="11272" max="11272" width="11" customWidth="1"/>
    <col min="11273" max="11273" width="13.5703125" customWidth="1"/>
    <col min="11274" max="11274" width="26.5703125" customWidth="1"/>
    <col min="11522" max="11522" width="38.42578125" customWidth="1"/>
    <col min="11523" max="11523" width="11.28515625" customWidth="1"/>
    <col min="11524" max="11524" width="12.7109375" customWidth="1"/>
    <col min="11525" max="11525" width="10.5703125" customWidth="1"/>
    <col min="11526" max="11526" width="13.42578125" customWidth="1"/>
    <col min="11527" max="11527" width="11.85546875" customWidth="1"/>
    <col min="11528" max="11528" width="11" customWidth="1"/>
    <col min="11529" max="11529" width="13.5703125" customWidth="1"/>
    <col min="11530" max="11530" width="26.5703125" customWidth="1"/>
    <col min="11778" max="11778" width="38.42578125" customWidth="1"/>
    <col min="11779" max="11779" width="11.28515625" customWidth="1"/>
    <col min="11780" max="11780" width="12.7109375" customWidth="1"/>
    <col min="11781" max="11781" width="10.5703125" customWidth="1"/>
    <col min="11782" max="11782" width="13.42578125" customWidth="1"/>
    <col min="11783" max="11783" width="11.85546875" customWidth="1"/>
    <col min="11784" max="11784" width="11" customWidth="1"/>
    <col min="11785" max="11785" width="13.5703125" customWidth="1"/>
    <col min="11786" max="11786" width="26.5703125" customWidth="1"/>
    <col min="12034" max="12034" width="38.42578125" customWidth="1"/>
    <col min="12035" max="12035" width="11.28515625" customWidth="1"/>
    <col min="12036" max="12036" width="12.7109375" customWidth="1"/>
    <col min="12037" max="12037" width="10.5703125" customWidth="1"/>
    <col min="12038" max="12038" width="13.42578125" customWidth="1"/>
    <col min="12039" max="12039" width="11.85546875" customWidth="1"/>
    <col min="12040" max="12040" width="11" customWidth="1"/>
    <col min="12041" max="12041" width="13.5703125" customWidth="1"/>
    <col min="12042" max="12042" width="26.5703125" customWidth="1"/>
    <col min="12290" max="12290" width="38.42578125" customWidth="1"/>
    <col min="12291" max="12291" width="11.28515625" customWidth="1"/>
    <col min="12292" max="12292" width="12.7109375" customWidth="1"/>
    <col min="12293" max="12293" width="10.5703125" customWidth="1"/>
    <col min="12294" max="12294" width="13.42578125" customWidth="1"/>
    <col min="12295" max="12295" width="11.85546875" customWidth="1"/>
    <col min="12296" max="12296" width="11" customWidth="1"/>
    <col min="12297" max="12297" width="13.5703125" customWidth="1"/>
    <col min="12298" max="12298" width="26.5703125" customWidth="1"/>
    <col min="12546" max="12546" width="38.42578125" customWidth="1"/>
    <col min="12547" max="12547" width="11.28515625" customWidth="1"/>
    <col min="12548" max="12548" width="12.7109375" customWidth="1"/>
    <col min="12549" max="12549" width="10.5703125" customWidth="1"/>
    <col min="12550" max="12550" width="13.42578125" customWidth="1"/>
    <col min="12551" max="12551" width="11.85546875" customWidth="1"/>
    <col min="12552" max="12552" width="11" customWidth="1"/>
    <col min="12553" max="12553" width="13.5703125" customWidth="1"/>
    <col min="12554" max="12554" width="26.5703125" customWidth="1"/>
    <col min="12802" max="12802" width="38.42578125" customWidth="1"/>
    <col min="12803" max="12803" width="11.28515625" customWidth="1"/>
    <col min="12804" max="12804" width="12.7109375" customWidth="1"/>
    <col min="12805" max="12805" width="10.5703125" customWidth="1"/>
    <col min="12806" max="12806" width="13.42578125" customWidth="1"/>
    <col min="12807" max="12807" width="11.85546875" customWidth="1"/>
    <col min="12808" max="12808" width="11" customWidth="1"/>
    <col min="12809" max="12809" width="13.5703125" customWidth="1"/>
    <col min="12810" max="12810" width="26.5703125" customWidth="1"/>
    <col min="13058" max="13058" width="38.42578125" customWidth="1"/>
    <col min="13059" max="13059" width="11.28515625" customWidth="1"/>
    <col min="13060" max="13060" width="12.7109375" customWidth="1"/>
    <col min="13061" max="13061" width="10.5703125" customWidth="1"/>
    <col min="13062" max="13062" width="13.42578125" customWidth="1"/>
    <col min="13063" max="13063" width="11.85546875" customWidth="1"/>
    <col min="13064" max="13064" width="11" customWidth="1"/>
    <col min="13065" max="13065" width="13.5703125" customWidth="1"/>
    <col min="13066" max="13066" width="26.5703125" customWidth="1"/>
    <col min="13314" max="13314" width="38.42578125" customWidth="1"/>
    <col min="13315" max="13315" width="11.28515625" customWidth="1"/>
    <col min="13316" max="13316" width="12.7109375" customWidth="1"/>
    <col min="13317" max="13317" width="10.5703125" customWidth="1"/>
    <col min="13318" max="13318" width="13.42578125" customWidth="1"/>
    <col min="13319" max="13319" width="11.85546875" customWidth="1"/>
    <col min="13320" max="13320" width="11" customWidth="1"/>
    <col min="13321" max="13321" width="13.5703125" customWidth="1"/>
    <col min="13322" max="13322" width="26.5703125" customWidth="1"/>
    <col min="13570" max="13570" width="38.42578125" customWidth="1"/>
    <col min="13571" max="13571" width="11.28515625" customWidth="1"/>
    <col min="13572" max="13572" width="12.7109375" customWidth="1"/>
    <col min="13573" max="13573" width="10.5703125" customWidth="1"/>
    <col min="13574" max="13574" width="13.42578125" customWidth="1"/>
    <col min="13575" max="13575" width="11.85546875" customWidth="1"/>
    <col min="13576" max="13576" width="11" customWidth="1"/>
    <col min="13577" max="13577" width="13.5703125" customWidth="1"/>
    <col min="13578" max="13578" width="26.5703125" customWidth="1"/>
    <col min="13826" max="13826" width="38.42578125" customWidth="1"/>
    <col min="13827" max="13827" width="11.28515625" customWidth="1"/>
    <col min="13828" max="13828" width="12.7109375" customWidth="1"/>
    <col min="13829" max="13829" width="10.5703125" customWidth="1"/>
    <col min="13830" max="13830" width="13.42578125" customWidth="1"/>
    <col min="13831" max="13831" width="11.85546875" customWidth="1"/>
    <col min="13832" max="13832" width="11" customWidth="1"/>
    <col min="13833" max="13833" width="13.5703125" customWidth="1"/>
    <col min="13834" max="13834" width="26.5703125" customWidth="1"/>
    <col min="14082" max="14082" width="38.42578125" customWidth="1"/>
    <col min="14083" max="14083" width="11.28515625" customWidth="1"/>
    <col min="14084" max="14084" width="12.7109375" customWidth="1"/>
    <col min="14085" max="14085" width="10.5703125" customWidth="1"/>
    <col min="14086" max="14086" width="13.42578125" customWidth="1"/>
    <col min="14087" max="14087" width="11.85546875" customWidth="1"/>
    <col min="14088" max="14088" width="11" customWidth="1"/>
    <col min="14089" max="14089" width="13.5703125" customWidth="1"/>
    <col min="14090" max="14090" width="26.5703125" customWidth="1"/>
    <col min="14338" max="14338" width="38.42578125" customWidth="1"/>
    <col min="14339" max="14339" width="11.28515625" customWidth="1"/>
    <col min="14340" max="14340" width="12.7109375" customWidth="1"/>
    <col min="14341" max="14341" width="10.5703125" customWidth="1"/>
    <col min="14342" max="14342" width="13.42578125" customWidth="1"/>
    <col min="14343" max="14343" width="11.85546875" customWidth="1"/>
    <col min="14344" max="14344" width="11" customWidth="1"/>
    <col min="14345" max="14345" width="13.5703125" customWidth="1"/>
    <col min="14346" max="14346" width="26.5703125" customWidth="1"/>
    <col min="14594" max="14594" width="38.42578125" customWidth="1"/>
    <col min="14595" max="14595" width="11.28515625" customWidth="1"/>
    <col min="14596" max="14596" width="12.7109375" customWidth="1"/>
    <col min="14597" max="14597" width="10.5703125" customWidth="1"/>
    <col min="14598" max="14598" width="13.42578125" customWidth="1"/>
    <col min="14599" max="14599" width="11.85546875" customWidth="1"/>
    <col min="14600" max="14600" width="11" customWidth="1"/>
    <col min="14601" max="14601" width="13.5703125" customWidth="1"/>
    <col min="14602" max="14602" width="26.5703125" customWidth="1"/>
    <col min="14850" max="14850" width="38.42578125" customWidth="1"/>
    <col min="14851" max="14851" width="11.28515625" customWidth="1"/>
    <col min="14852" max="14852" width="12.7109375" customWidth="1"/>
    <col min="14853" max="14853" width="10.5703125" customWidth="1"/>
    <col min="14854" max="14854" width="13.42578125" customWidth="1"/>
    <col min="14855" max="14855" width="11.85546875" customWidth="1"/>
    <col min="14856" max="14856" width="11" customWidth="1"/>
    <col min="14857" max="14857" width="13.5703125" customWidth="1"/>
    <col min="14858" max="14858" width="26.5703125" customWidth="1"/>
    <col min="15106" max="15106" width="38.42578125" customWidth="1"/>
    <col min="15107" max="15107" width="11.28515625" customWidth="1"/>
    <col min="15108" max="15108" width="12.7109375" customWidth="1"/>
    <col min="15109" max="15109" width="10.5703125" customWidth="1"/>
    <col min="15110" max="15110" width="13.42578125" customWidth="1"/>
    <col min="15111" max="15111" width="11.85546875" customWidth="1"/>
    <col min="15112" max="15112" width="11" customWidth="1"/>
    <col min="15113" max="15113" width="13.5703125" customWidth="1"/>
    <col min="15114" max="15114" width="26.5703125" customWidth="1"/>
    <col min="15362" max="15362" width="38.42578125" customWidth="1"/>
    <col min="15363" max="15363" width="11.28515625" customWidth="1"/>
    <col min="15364" max="15364" width="12.7109375" customWidth="1"/>
    <col min="15365" max="15365" width="10.5703125" customWidth="1"/>
    <col min="15366" max="15366" width="13.42578125" customWidth="1"/>
    <col min="15367" max="15367" width="11.85546875" customWidth="1"/>
    <col min="15368" max="15368" width="11" customWidth="1"/>
    <col min="15369" max="15369" width="13.5703125" customWidth="1"/>
    <col min="15370" max="15370" width="26.5703125" customWidth="1"/>
    <col min="15618" max="15618" width="38.42578125" customWidth="1"/>
    <col min="15619" max="15619" width="11.28515625" customWidth="1"/>
    <col min="15620" max="15620" width="12.7109375" customWidth="1"/>
    <col min="15621" max="15621" width="10.5703125" customWidth="1"/>
    <col min="15622" max="15622" width="13.42578125" customWidth="1"/>
    <col min="15623" max="15623" width="11.85546875" customWidth="1"/>
    <col min="15624" max="15624" width="11" customWidth="1"/>
    <col min="15625" max="15625" width="13.5703125" customWidth="1"/>
    <col min="15626" max="15626" width="26.5703125" customWidth="1"/>
    <col min="15874" max="15874" width="38.42578125" customWidth="1"/>
    <col min="15875" max="15875" width="11.28515625" customWidth="1"/>
    <col min="15876" max="15876" width="12.7109375" customWidth="1"/>
    <col min="15877" max="15877" width="10.5703125" customWidth="1"/>
    <col min="15878" max="15878" width="13.42578125" customWidth="1"/>
    <col min="15879" max="15879" width="11.85546875" customWidth="1"/>
    <col min="15880" max="15880" width="11" customWidth="1"/>
    <col min="15881" max="15881" width="13.5703125" customWidth="1"/>
    <col min="15882" max="15882" width="26.5703125" customWidth="1"/>
    <col min="16130" max="16130" width="38.42578125" customWidth="1"/>
    <col min="16131" max="16131" width="11.28515625" customWidth="1"/>
    <col min="16132" max="16132" width="12.7109375" customWidth="1"/>
    <col min="16133" max="16133" width="10.5703125" customWidth="1"/>
    <col min="16134" max="16134" width="13.42578125" customWidth="1"/>
    <col min="16135" max="16135" width="11.85546875" customWidth="1"/>
    <col min="16136" max="16136" width="11" customWidth="1"/>
    <col min="16137" max="16137" width="13.5703125" customWidth="1"/>
    <col min="16138" max="16138" width="26.5703125" customWidth="1"/>
  </cols>
  <sheetData>
    <row r="1" spans="1:11" ht="13.5" thickBot="1" x14ac:dyDescent="0.25">
      <c r="A1" s="2" t="s">
        <v>28</v>
      </c>
      <c r="I1" s="2"/>
    </row>
    <row r="2" spans="1:11" ht="18.75" thickBot="1" x14ac:dyDescent="0.3">
      <c r="E2" s="72"/>
      <c r="F2" s="73"/>
      <c r="G2" s="73"/>
      <c r="H2" s="74"/>
    </row>
    <row r="4" spans="1:11" ht="15.75" x14ac:dyDescent="0.25">
      <c r="E4" s="75"/>
      <c r="F4" s="75"/>
      <c r="G4" s="75"/>
    </row>
    <row r="5" spans="1:11" x14ac:dyDescent="0.2">
      <c r="A5" s="2" t="s">
        <v>30</v>
      </c>
    </row>
    <row r="6" spans="1:11" ht="15.75" x14ac:dyDescent="0.2">
      <c r="A6" s="150" t="s">
        <v>873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</row>
    <row r="8" spans="1:11" ht="25.5" x14ac:dyDescent="0.2">
      <c r="A8" s="21" t="s">
        <v>0</v>
      </c>
      <c r="B8" s="22" t="s">
        <v>1</v>
      </c>
      <c r="C8" s="23" t="s">
        <v>2</v>
      </c>
      <c r="D8" s="24" t="s">
        <v>417</v>
      </c>
      <c r="E8" s="21" t="s">
        <v>15</v>
      </c>
      <c r="F8" s="21" t="s">
        <v>4</v>
      </c>
      <c r="G8" s="21" t="s">
        <v>5</v>
      </c>
      <c r="H8" s="21" t="s">
        <v>6</v>
      </c>
      <c r="I8" s="21" t="s">
        <v>7</v>
      </c>
      <c r="J8" s="25" t="s">
        <v>798</v>
      </c>
      <c r="K8" s="26" t="s">
        <v>797</v>
      </c>
    </row>
    <row r="9" spans="1:11" x14ac:dyDescent="0.2">
      <c r="A9" s="21">
        <v>1</v>
      </c>
      <c r="B9" s="21">
        <v>2</v>
      </c>
      <c r="C9" s="23">
        <v>3</v>
      </c>
      <c r="D9" s="24">
        <v>4</v>
      </c>
      <c r="E9" s="26">
        <v>5</v>
      </c>
      <c r="F9" s="26" t="s">
        <v>9</v>
      </c>
      <c r="G9" s="26">
        <v>7</v>
      </c>
      <c r="H9" s="26">
        <v>8</v>
      </c>
      <c r="I9" s="26" t="s">
        <v>10</v>
      </c>
      <c r="J9" s="27">
        <v>10</v>
      </c>
      <c r="K9" s="21">
        <v>11</v>
      </c>
    </row>
    <row r="10" spans="1:11" x14ac:dyDescent="0.2">
      <c r="A10" s="28" t="s">
        <v>37</v>
      </c>
      <c r="B10" s="29" t="s">
        <v>418</v>
      </c>
      <c r="C10" s="30" t="s">
        <v>16</v>
      </c>
      <c r="D10" s="31">
        <v>800</v>
      </c>
      <c r="E10" s="32"/>
      <c r="F10" s="33"/>
      <c r="G10" s="34"/>
      <c r="H10" s="33"/>
      <c r="I10" s="35"/>
      <c r="J10" s="59"/>
      <c r="K10" s="81"/>
    </row>
    <row r="11" spans="1:11" x14ac:dyDescent="0.2">
      <c r="A11" s="28" t="s">
        <v>38</v>
      </c>
      <c r="B11" s="29" t="s">
        <v>419</v>
      </c>
      <c r="C11" s="30" t="s">
        <v>16</v>
      </c>
      <c r="D11" s="31">
        <v>400</v>
      </c>
      <c r="E11" s="32"/>
      <c r="F11" s="33"/>
      <c r="G11" s="34"/>
      <c r="H11" s="33"/>
      <c r="I11" s="35"/>
      <c r="J11" s="59"/>
      <c r="K11" s="81"/>
    </row>
    <row r="12" spans="1:11" x14ac:dyDescent="0.2">
      <c r="A12" s="28" t="s">
        <v>39</v>
      </c>
      <c r="B12" s="29" t="s">
        <v>420</v>
      </c>
      <c r="C12" s="30" t="s">
        <v>16</v>
      </c>
      <c r="D12" s="31">
        <v>20</v>
      </c>
      <c r="E12" s="32"/>
      <c r="F12" s="33"/>
      <c r="G12" s="34"/>
      <c r="H12" s="33"/>
      <c r="I12" s="35"/>
      <c r="J12" s="59"/>
      <c r="K12" s="81"/>
    </row>
    <row r="13" spans="1:11" x14ac:dyDescent="0.2">
      <c r="A13" s="28" t="s">
        <v>40</v>
      </c>
      <c r="B13" s="29" t="s">
        <v>421</v>
      </c>
      <c r="C13" s="30" t="s">
        <v>16</v>
      </c>
      <c r="D13" s="31">
        <v>2</v>
      </c>
      <c r="E13" s="32"/>
      <c r="F13" s="33"/>
      <c r="G13" s="34"/>
      <c r="H13" s="33"/>
      <c r="I13" s="35"/>
      <c r="J13" s="59"/>
      <c r="K13" s="81"/>
    </row>
    <row r="14" spans="1:11" x14ac:dyDescent="0.2">
      <c r="A14" s="28" t="s">
        <v>41</v>
      </c>
      <c r="B14" s="29" t="s">
        <v>422</v>
      </c>
      <c r="C14" s="30" t="s">
        <v>16</v>
      </c>
      <c r="D14" s="31">
        <v>650</v>
      </c>
      <c r="E14" s="32"/>
      <c r="F14" s="33"/>
      <c r="G14" s="34"/>
      <c r="H14" s="33"/>
      <c r="I14" s="35"/>
      <c r="J14" s="59"/>
      <c r="K14" s="81"/>
    </row>
    <row r="15" spans="1:11" x14ac:dyDescent="0.2">
      <c r="A15" s="28" t="s">
        <v>42</v>
      </c>
      <c r="B15" s="29" t="s">
        <v>423</v>
      </c>
      <c r="C15" s="30" t="s">
        <v>16</v>
      </c>
      <c r="D15" s="31">
        <v>350</v>
      </c>
      <c r="E15" s="32"/>
      <c r="F15" s="33"/>
      <c r="G15" s="34"/>
      <c r="H15" s="33"/>
      <c r="I15" s="35"/>
      <c r="J15" s="59"/>
      <c r="K15" s="81"/>
    </row>
    <row r="16" spans="1:11" x14ac:dyDescent="0.2">
      <c r="A16" s="28" t="s">
        <v>43</v>
      </c>
      <c r="B16" s="29" t="s">
        <v>424</v>
      </c>
      <c r="C16" s="30" t="s">
        <v>16</v>
      </c>
      <c r="D16" s="31">
        <v>120</v>
      </c>
      <c r="E16" s="32"/>
      <c r="F16" s="33"/>
      <c r="G16" s="34"/>
      <c r="H16" s="33"/>
      <c r="I16" s="35"/>
      <c r="J16" s="59"/>
      <c r="K16" s="81"/>
    </row>
    <row r="17" spans="1:11" x14ac:dyDescent="0.2">
      <c r="A17" s="28" t="s">
        <v>44</v>
      </c>
      <c r="B17" s="29" t="s">
        <v>425</v>
      </c>
      <c r="C17" s="30" t="s">
        <v>16</v>
      </c>
      <c r="D17" s="31">
        <v>40</v>
      </c>
      <c r="E17" s="32"/>
      <c r="F17" s="33"/>
      <c r="G17" s="34"/>
      <c r="H17" s="33"/>
      <c r="I17" s="35"/>
      <c r="J17" s="59"/>
      <c r="K17" s="81"/>
    </row>
    <row r="18" spans="1:11" x14ac:dyDescent="0.2">
      <c r="A18" s="28" t="s">
        <v>45</v>
      </c>
      <c r="B18" s="29" t="s">
        <v>426</v>
      </c>
      <c r="C18" s="30" t="s">
        <v>16</v>
      </c>
      <c r="D18" s="31">
        <v>100</v>
      </c>
      <c r="E18" s="32"/>
      <c r="F18" s="33"/>
      <c r="G18" s="34"/>
      <c r="H18" s="33"/>
      <c r="I18" s="35"/>
      <c r="J18" s="59"/>
      <c r="K18" s="81"/>
    </row>
    <row r="19" spans="1:11" x14ac:dyDescent="0.2">
      <c r="A19" s="28" t="s">
        <v>46</v>
      </c>
      <c r="B19" s="29" t="s">
        <v>427</v>
      </c>
      <c r="C19" s="30" t="s">
        <v>16</v>
      </c>
      <c r="D19" s="31">
        <v>80</v>
      </c>
      <c r="E19" s="32"/>
      <c r="F19" s="33"/>
      <c r="G19" s="34"/>
      <c r="H19" s="33"/>
      <c r="I19" s="35"/>
      <c r="J19" s="59"/>
      <c r="K19" s="81"/>
    </row>
    <row r="20" spans="1:11" x14ac:dyDescent="0.2">
      <c r="A20" s="28" t="s">
        <v>47</v>
      </c>
      <c r="B20" s="29" t="s">
        <v>428</v>
      </c>
      <c r="C20" s="30" t="s">
        <v>16</v>
      </c>
      <c r="D20" s="31">
        <v>180</v>
      </c>
      <c r="E20" s="32"/>
      <c r="F20" s="33"/>
      <c r="G20" s="34"/>
      <c r="H20" s="33"/>
      <c r="I20" s="35"/>
      <c r="J20" s="59"/>
      <c r="K20" s="81"/>
    </row>
    <row r="21" spans="1:11" x14ac:dyDescent="0.2">
      <c r="A21" s="28" t="s">
        <v>48</v>
      </c>
      <c r="B21" s="29" t="s">
        <v>429</v>
      </c>
      <c r="C21" s="30" t="s">
        <v>16</v>
      </c>
      <c r="D21" s="31">
        <v>110</v>
      </c>
      <c r="E21" s="32"/>
      <c r="F21" s="33"/>
      <c r="G21" s="34"/>
      <c r="H21" s="33"/>
      <c r="I21" s="35"/>
      <c r="J21" s="59"/>
      <c r="K21" s="81"/>
    </row>
    <row r="22" spans="1:11" x14ac:dyDescent="0.2">
      <c r="A22" s="28" t="s">
        <v>49</v>
      </c>
      <c r="B22" s="29" t="s">
        <v>430</v>
      </c>
      <c r="C22" s="30" t="s">
        <v>16</v>
      </c>
      <c r="D22" s="31">
        <v>320</v>
      </c>
      <c r="E22" s="32"/>
      <c r="F22" s="33"/>
      <c r="G22" s="34"/>
      <c r="H22" s="33"/>
      <c r="I22" s="35"/>
      <c r="J22" s="59"/>
      <c r="K22" s="81"/>
    </row>
    <row r="23" spans="1:11" x14ac:dyDescent="0.2">
      <c r="A23" s="28" t="s">
        <v>50</v>
      </c>
      <c r="B23" s="29" t="s">
        <v>431</v>
      </c>
      <c r="C23" s="30" t="s">
        <v>16</v>
      </c>
      <c r="D23" s="31">
        <v>0</v>
      </c>
      <c r="E23" s="32"/>
      <c r="F23" s="33"/>
      <c r="G23" s="34"/>
      <c r="H23" s="33"/>
      <c r="I23" s="35"/>
      <c r="J23" s="59"/>
      <c r="K23" s="81"/>
    </row>
    <row r="24" spans="1:11" x14ac:dyDescent="0.2">
      <c r="A24" s="28" t="s">
        <v>51</v>
      </c>
      <c r="B24" s="29" t="s">
        <v>432</v>
      </c>
      <c r="C24" s="30" t="s">
        <v>16</v>
      </c>
      <c r="D24" s="31">
        <v>0</v>
      </c>
      <c r="E24" s="32"/>
      <c r="F24" s="33"/>
      <c r="G24" s="34"/>
      <c r="H24" s="33"/>
      <c r="I24" s="35"/>
      <c r="J24" s="59"/>
      <c r="K24" s="81"/>
    </row>
    <row r="25" spans="1:11" x14ac:dyDescent="0.2">
      <c r="A25" s="28" t="s">
        <v>52</v>
      </c>
      <c r="B25" s="29" t="s">
        <v>433</v>
      </c>
      <c r="C25" s="30" t="s">
        <v>16</v>
      </c>
      <c r="D25" s="31">
        <v>30</v>
      </c>
      <c r="E25" s="32"/>
      <c r="F25" s="33"/>
      <c r="G25" s="34"/>
      <c r="H25" s="33"/>
      <c r="I25" s="35"/>
      <c r="J25" s="59"/>
      <c r="K25" s="81"/>
    </row>
    <row r="26" spans="1:11" x14ac:dyDescent="0.2">
      <c r="A26" s="28" t="s">
        <v>53</v>
      </c>
      <c r="B26" s="29" t="s">
        <v>434</v>
      </c>
      <c r="C26" s="30" t="s">
        <v>16</v>
      </c>
      <c r="D26" s="31">
        <v>10</v>
      </c>
      <c r="E26" s="32"/>
      <c r="F26" s="33"/>
      <c r="G26" s="34"/>
      <c r="H26" s="33"/>
      <c r="I26" s="35"/>
      <c r="J26" s="59"/>
      <c r="K26" s="81"/>
    </row>
    <row r="27" spans="1:11" x14ac:dyDescent="0.2">
      <c r="A27" s="28" t="s">
        <v>54</v>
      </c>
      <c r="B27" s="29" t="s">
        <v>435</v>
      </c>
      <c r="C27" s="30" t="s">
        <v>16</v>
      </c>
      <c r="D27" s="31">
        <v>85</v>
      </c>
      <c r="E27" s="32"/>
      <c r="F27" s="33"/>
      <c r="G27" s="34"/>
      <c r="H27" s="33"/>
      <c r="I27" s="35"/>
      <c r="J27" s="59"/>
      <c r="K27" s="81"/>
    </row>
    <row r="28" spans="1:11" x14ac:dyDescent="0.2">
      <c r="A28" s="28" t="s">
        <v>55</v>
      </c>
      <c r="B28" s="29" t="s">
        <v>436</v>
      </c>
      <c r="C28" s="30" t="s">
        <v>16</v>
      </c>
      <c r="D28" s="31">
        <v>20</v>
      </c>
      <c r="E28" s="32"/>
      <c r="F28" s="33"/>
      <c r="G28" s="34"/>
      <c r="H28" s="33"/>
      <c r="I28" s="35"/>
      <c r="J28" s="59"/>
      <c r="K28" s="81"/>
    </row>
    <row r="29" spans="1:11" x14ac:dyDescent="0.2">
      <c r="A29" s="28" t="s">
        <v>56</v>
      </c>
      <c r="B29" s="29" t="s">
        <v>437</v>
      </c>
      <c r="C29" s="30" t="s">
        <v>16</v>
      </c>
      <c r="D29" s="31">
        <v>20</v>
      </c>
      <c r="E29" s="71"/>
      <c r="F29" s="33"/>
      <c r="G29" s="70"/>
      <c r="H29" s="33"/>
      <c r="I29" s="35"/>
      <c r="J29" s="59"/>
      <c r="K29" s="81"/>
    </row>
    <row r="30" spans="1:11" x14ac:dyDescent="0.2">
      <c r="A30" s="28" t="s">
        <v>57</v>
      </c>
      <c r="B30" s="29" t="s">
        <v>438</v>
      </c>
      <c r="C30" s="30" t="s">
        <v>16</v>
      </c>
      <c r="D30" s="31">
        <v>100</v>
      </c>
      <c r="E30" s="69"/>
      <c r="F30" s="33"/>
      <c r="G30" s="68"/>
      <c r="H30" s="33"/>
      <c r="I30" s="35"/>
      <c r="J30" s="59"/>
      <c r="K30" s="81"/>
    </row>
    <row r="31" spans="1:11" x14ac:dyDescent="0.2">
      <c r="A31" s="28" t="s">
        <v>58</v>
      </c>
      <c r="B31" s="29" t="s">
        <v>439</v>
      </c>
      <c r="C31" s="30" t="s">
        <v>16</v>
      </c>
      <c r="D31" s="31">
        <v>0</v>
      </c>
      <c r="E31" s="69"/>
      <c r="F31" s="33"/>
      <c r="G31" s="68"/>
      <c r="H31" s="33"/>
      <c r="I31" s="35"/>
      <c r="J31" s="59"/>
      <c r="K31" s="81"/>
    </row>
    <row r="32" spans="1:11" x14ac:dyDescent="0.2">
      <c r="A32" s="28" t="s">
        <v>59</v>
      </c>
      <c r="B32" s="29" t="s">
        <v>440</v>
      </c>
      <c r="C32" s="30" t="s">
        <v>16</v>
      </c>
      <c r="D32" s="31">
        <v>30</v>
      </c>
      <c r="E32" s="69"/>
      <c r="F32" s="33"/>
      <c r="G32" s="68"/>
      <c r="H32" s="33"/>
      <c r="I32" s="35"/>
      <c r="J32" s="59"/>
      <c r="K32" s="81"/>
    </row>
    <row r="33" spans="1:11" x14ac:dyDescent="0.2">
      <c r="A33" s="28" t="s">
        <v>60</v>
      </c>
      <c r="B33" s="29" t="s">
        <v>441</v>
      </c>
      <c r="C33" s="30" t="s">
        <v>16</v>
      </c>
      <c r="D33" s="31">
        <v>30</v>
      </c>
      <c r="E33" s="69"/>
      <c r="F33" s="33"/>
      <c r="G33" s="68"/>
      <c r="H33" s="33"/>
      <c r="I33" s="35"/>
      <c r="J33" s="59"/>
      <c r="K33" s="81"/>
    </row>
    <row r="34" spans="1:11" x14ac:dyDescent="0.2">
      <c r="A34" s="28" t="s">
        <v>61</v>
      </c>
      <c r="B34" s="29" t="s">
        <v>442</v>
      </c>
      <c r="C34" s="30" t="s">
        <v>16</v>
      </c>
      <c r="D34" s="31">
        <v>10</v>
      </c>
      <c r="E34" s="69"/>
      <c r="F34" s="33"/>
      <c r="G34" s="68"/>
      <c r="H34" s="33"/>
      <c r="I34" s="35"/>
      <c r="J34" s="59"/>
      <c r="K34" s="81"/>
    </row>
    <row r="35" spans="1:11" x14ac:dyDescent="0.2">
      <c r="A35" s="28" t="s">
        <v>62</v>
      </c>
      <c r="B35" s="29" t="s">
        <v>443</v>
      </c>
      <c r="C35" s="30" t="s">
        <v>16</v>
      </c>
      <c r="D35" s="31">
        <v>1</v>
      </c>
      <c r="E35" s="69"/>
      <c r="F35" s="33"/>
      <c r="G35" s="68"/>
      <c r="H35" s="33"/>
      <c r="I35" s="35"/>
      <c r="J35" s="59"/>
      <c r="K35" s="81"/>
    </row>
    <row r="36" spans="1:11" x14ac:dyDescent="0.2">
      <c r="A36" s="28" t="s">
        <v>63</v>
      </c>
      <c r="B36" s="29" t="s">
        <v>444</v>
      </c>
      <c r="C36" s="30" t="s">
        <v>16</v>
      </c>
      <c r="D36" s="31">
        <v>70</v>
      </c>
      <c r="E36" s="69"/>
      <c r="F36" s="33"/>
      <c r="G36" s="68"/>
      <c r="H36" s="33"/>
      <c r="I36" s="35"/>
      <c r="J36" s="59"/>
      <c r="K36" s="81"/>
    </row>
    <row r="37" spans="1:11" x14ac:dyDescent="0.2">
      <c r="A37" s="28" t="s">
        <v>64</v>
      </c>
      <c r="B37" s="29" t="s">
        <v>445</v>
      </c>
      <c r="C37" s="30" t="s">
        <v>16</v>
      </c>
      <c r="D37" s="31">
        <v>1</v>
      </c>
      <c r="E37" s="69"/>
      <c r="F37" s="33"/>
      <c r="G37" s="68"/>
      <c r="H37" s="33"/>
      <c r="I37" s="35"/>
      <c r="J37" s="59"/>
      <c r="K37" s="81"/>
    </row>
    <row r="38" spans="1:11" x14ac:dyDescent="0.2">
      <c r="A38" s="28" t="s">
        <v>65</v>
      </c>
      <c r="B38" s="29" t="s">
        <v>446</v>
      </c>
      <c r="C38" s="30" t="s">
        <v>16</v>
      </c>
      <c r="D38" s="31">
        <v>0</v>
      </c>
      <c r="E38" s="69"/>
      <c r="F38" s="33"/>
      <c r="G38" s="68"/>
      <c r="H38" s="33"/>
      <c r="I38" s="35"/>
      <c r="J38" s="59"/>
      <c r="K38" s="81"/>
    </row>
    <row r="39" spans="1:11" x14ac:dyDescent="0.2">
      <c r="A39" s="28" t="s">
        <v>66</v>
      </c>
      <c r="B39" s="29" t="s">
        <v>447</v>
      </c>
      <c r="C39" s="30" t="s">
        <v>16</v>
      </c>
      <c r="D39" s="31">
        <v>1</v>
      </c>
      <c r="E39" s="69"/>
      <c r="F39" s="33"/>
      <c r="G39" s="68"/>
      <c r="H39" s="33"/>
      <c r="I39" s="35"/>
      <c r="J39" s="59"/>
      <c r="K39" s="81"/>
    </row>
    <row r="40" spans="1:11" x14ac:dyDescent="0.2">
      <c r="A40" s="28" t="s">
        <v>67</v>
      </c>
      <c r="B40" s="29" t="s">
        <v>448</v>
      </c>
      <c r="C40" s="30" t="s">
        <v>16</v>
      </c>
      <c r="D40" s="31">
        <v>0</v>
      </c>
      <c r="E40" s="69"/>
      <c r="F40" s="33"/>
      <c r="G40" s="68"/>
      <c r="H40" s="33"/>
      <c r="I40" s="35"/>
      <c r="J40" s="59"/>
      <c r="K40" s="81"/>
    </row>
    <row r="41" spans="1:11" x14ac:dyDescent="0.2">
      <c r="A41" s="28" t="s">
        <v>68</v>
      </c>
      <c r="B41" s="29" t="s">
        <v>449</v>
      </c>
      <c r="C41" s="30" t="s">
        <v>16</v>
      </c>
      <c r="D41" s="31">
        <v>0</v>
      </c>
      <c r="E41" s="69"/>
      <c r="F41" s="33"/>
      <c r="G41" s="68"/>
      <c r="H41" s="33"/>
      <c r="I41" s="35"/>
      <c r="J41" s="59"/>
      <c r="K41" s="81"/>
    </row>
    <row r="42" spans="1:11" x14ac:dyDescent="0.2">
      <c r="A42" s="28" t="s">
        <v>190</v>
      </c>
      <c r="B42" s="29" t="s">
        <v>450</v>
      </c>
      <c r="C42" s="30" t="s">
        <v>16</v>
      </c>
      <c r="D42" s="31">
        <v>100</v>
      </c>
      <c r="E42" s="69"/>
      <c r="F42" s="33"/>
      <c r="G42" s="68"/>
      <c r="H42" s="33"/>
      <c r="I42" s="35"/>
      <c r="J42" s="59"/>
      <c r="K42" s="81"/>
    </row>
    <row r="43" spans="1:11" x14ac:dyDescent="0.2">
      <c r="A43" s="28" t="s">
        <v>188</v>
      </c>
      <c r="B43" s="29" t="s">
        <v>451</v>
      </c>
      <c r="C43" s="30" t="s">
        <v>16</v>
      </c>
      <c r="D43" s="31">
        <v>10</v>
      </c>
      <c r="E43" s="69"/>
      <c r="F43" s="33"/>
      <c r="G43" s="68"/>
      <c r="H43" s="33"/>
      <c r="I43" s="35"/>
      <c r="J43" s="59"/>
      <c r="K43" s="81"/>
    </row>
    <row r="44" spans="1:11" x14ac:dyDescent="0.2">
      <c r="A44" s="28" t="s">
        <v>186</v>
      </c>
      <c r="B44" s="29" t="s">
        <v>452</v>
      </c>
      <c r="C44" s="30" t="s">
        <v>16</v>
      </c>
      <c r="D44" s="31">
        <v>10</v>
      </c>
      <c r="E44" s="69"/>
      <c r="F44" s="33"/>
      <c r="G44" s="68"/>
      <c r="H44" s="33"/>
      <c r="I44" s="35"/>
      <c r="J44" s="59"/>
      <c r="K44" s="81"/>
    </row>
    <row r="45" spans="1:11" x14ac:dyDescent="0.2">
      <c r="A45" s="28" t="s">
        <v>184</v>
      </c>
      <c r="B45" s="29" t="s">
        <v>453</v>
      </c>
      <c r="C45" s="30" t="s">
        <v>16</v>
      </c>
      <c r="D45" s="31">
        <v>10</v>
      </c>
      <c r="E45" s="69"/>
      <c r="F45" s="33"/>
      <c r="G45" s="68"/>
      <c r="H45" s="33"/>
      <c r="I45" s="35"/>
      <c r="J45" s="59"/>
      <c r="K45" s="81"/>
    </row>
    <row r="46" spans="1:11" x14ac:dyDescent="0.2">
      <c r="A46" s="28" t="s">
        <v>182</v>
      </c>
      <c r="B46" s="29" t="s">
        <v>454</v>
      </c>
      <c r="C46" s="30" t="s">
        <v>16</v>
      </c>
      <c r="D46" s="31">
        <v>10</v>
      </c>
      <c r="E46" s="3"/>
      <c r="F46" s="33"/>
      <c r="G46" s="4"/>
      <c r="H46" s="63"/>
      <c r="I46" s="35"/>
      <c r="J46" s="59"/>
      <c r="K46" s="81"/>
    </row>
    <row r="47" spans="1:11" x14ac:dyDescent="0.2">
      <c r="A47" s="28" t="s">
        <v>180</v>
      </c>
      <c r="B47" s="29" t="s">
        <v>455</v>
      </c>
      <c r="C47" s="30" t="s">
        <v>16</v>
      </c>
      <c r="D47" s="31">
        <v>1</v>
      </c>
      <c r="E47" s="3"/>
      <c r="F47" s="33"/>
      <c r="G47" s="4"/>
      <c r="H47" s="63"/>
      <c r="I47" s="35"/>
      <c r="J47" s="59"/>
      <c r="K47" s="81"/>
    </row>
    <row r="48" spans="1:11" x14ac:dyDescent="0.2">
      <c r="A48" s="28" t="s">
        <v>178</v>
      </c>
      <c r="B48" s="29" t="s">
        <v>456</v>
      </c>
      <c r="C48" s="30" t="s">
        <v>16</v>
      </c>
      <c r="D48" s="31">
        <v>0</v>
      </c>
      <c r="E48" s="3"/>
      <c r="F48" s="33"/>
      <c r="G48" s="4"/>
      <c r="H48" s="63"/>
      <c r="I48" s="35"/>
      <c r="J48" s="59"/>
      <c r="K48" s="81"/>
    </row>
    <row r="49" spans="1:11" x14ac:dyDescent="0.2">
      <c r="A49" s="28" t="s">
        <v>177</v>
      </c>
      <c r="B49" s="29" t="s">
        <v>457</v>
      </c>
      <c r="C49" s="30" t="s">
        <v>16</v>
      </c>
      <c r="D49" s="31">
        <v>40</v>
      </c>
      <c r="E49" s="3"/>
      <c r="F49" s="33"/>
      <c r="G49" s="4"/>
      <c r="H49" s="63"/>
      <c r="I49" s="35"/>
      <c r="J49" s="59"/>
      <c r="K49" s="81"/>
    </row>
    <row r="50" spans="1:11" x14ac:dyDescent="0.2">
      <c r="A50" s="28" t="s">
        <v>175</v>
      </c>
      <c r="B50" s="29" t="s">
        <v>458</v>
      </c>
      <c r="C50" s="30" t="s">
        <v>16</v>
      </c>
      <c r="D50" s="31">
        <v>40</v>
      </c>
      <c r="E50" s="3"/>
      <c r="F50" s="33"/>
      <c r="G50" s="4"/>
      <c r="H50" s="63"/>
      <c r="I50" s="35"/>
      <c r="J50" s="59"/>
      <c r="K50" s="81"/>
    </row>
    <row r="51" spans="1:11" x14ac:dyDescent="0.2">
      <c r="A51" s="28" t="s">
        <v>174</v>
      </c>
      <c r="B51" s="29" t="s">
        <v>459</v>
      </c>
      <c r="C51" s="30" t="s">
        <v>16</v>
      </c>
      <c r="D51" s="31">
        <v>150</v>
      </c>
      <c r="E51" s="3"/>
      <c r="F51" s="33"/>
      <c r="G51" s="4"/>
      <c r="H51" s="63"/>
      <c r="I51" s="35"/>
      <c r="J51" s="59"/>
      <c r="K51" s="81"/>
    </row>
    <row r="52" spans="1:11" x14ac:dyDescent="0.2">
      <c r="A52" s="28" t="s">
        <v>172</v>
      </c>
      <c r="B52" s="29" t="s">
        <v>460</v>
      </c>
      <c r="C52" s="30" t="s">
        <v>16</v>
      </c>
      <c r="D52" s="31">
        <v>160</v>
      </c>
      <c r="E52" s="3"/>
      <c r="F52" s="33"/>
      <c r="G52" s="4"/>
      <c r="H52" s="63"/>
      <c r="I52" s="35"/>
      <c r="J52" s="59"/>
      <c r="K52" s="81"/>
    </row>
    <row r="53" spans="1:11" x14ac:dyDescent="0.2">
      <c r="A53" s="28" t="s">
        <v>171</v>
      </c>
      <c r="B53" s="29" t="s">
        <v>461</v>
      </c>
      <c r="C53" s="30" t="s">
        <v>16</v>
      </c>
      <c r="D53" s="31">
        <v>90</v>
      </c>
      <c r="E53" s="3"/>
      <c r="F53" s="33"/>
      <c r="G53" s="4"/>
      <c r="H53" s="63"/>
      <c r="I53" s="35"/>
      <c r="J53" s="59"/>
      <c r="K53" s="81"/>
    </row>
    <row r="54" spans="1:11" x14ac:dyDescent="0.2">
      <c r="A54" s="28" t="s">
        <v>169</v>
      </c>
      <c r="B54" s="29" t="s">
        <v>462</v>
      </c>
      <c r="C54" s="30" t="s">
        <v>16</v>
      </c>
      <c r="D54" s="31">
        <v>160</v>
      </c>
      <c r="E54" s="3"/>
      <c r="F54" s="33"/>
      <c r="G54" s="4"/>
      <c r="H54" s="63"/>
      <c r="I54" s="35"/>
      <c r="J54" s="59"/>
      <c r="K54" s="81"/>
    </row>
    <row r="55" spans="1:11" x14ac:dyDescent="0.2">
      <c r="A55" s="28" t="s">
        <v>167</v>
      </c>
      <c r="B55" s="29" t="s">
        <v>464</v>
      </c>
      <c r="C55" s="30" t="s">
        <v>16</v>
      </c>
      <c r="D55" s="31">
        <v>100</v>
      </c>
      <c r="E55" s="3"/>
      <c r="F55" s="33"/>
      <c r="G55" s="4"/>
      <c r="H55" s="63"/>
      <c r="I55" s="35"/>
      <c r="J55" s="59"/>
      <c r="K55" s="81"/>
    </row>
    <row r="56" spans="1:11" x14ac:dyDescent="0.2">
      <c r="A56" s="28" t="s">
        <v>165</v>
      </c>
      <c r="B56" s="29" t="s">
        <v>466</v>
      </c>
      <c r="C56" s="30" t="s">
        <v>16</v>
      </c>
      <c r="D56" s="31">
        <v>500</v>
      </c>
      <c r="E56" s="3"/>
      <c r="F56" s="33"/>
      <c r="G56" s="4"/>
      <c r="H56" s="63"/>
      <c r="I56" s="35"/>
      <c r="J56" s="59"/>
      <c r="K56" s="81"/>
    </row>
    <row r="57" spans="1:11" x14ac:dyDescent="0.2">
      <c r="A57" s="28" t="s">
        <v>163</v>
      </c>
      <c r="B57" s="29" t="s">
        <v>468</v>
      </c>
      <c r="C57" s="30" t="s">
        <v>16</v>
      </c>
      <c r="D57" s="31">
        <v>1500</v>
      </c>
      <c r="E57" s="3"/>
      <c r="F57" s="33"/>
      <c r="G57" s="4"/>
      <c r="H57" s="63"/>
      <c r="I57" s="35"/>
      <c r="J57" s="59"/>
      <c r="K57" s="81"/>
    </row>
    <row r="58" spans="1:11" x14ac:dyDescent="0.2">
      <c r="A58" s="28" t="s">
        <v>161</v>
      </c>
      <c r="B58" s="29" t="s">
        <v>470</v>
      </c>
      <c r="C58" s="30" t="s">
        <v>16</v>
      </c>
      <c r="D58" s="31">
        <v>20</v>
      </c>
      <c r="E58" s="3"/>
      <c r="F58" s="33"/>
      <c r="G58" s="4"/>
      <c r="H58" s="63"/>
      <c r="I58" s="35"/>
      <c r="J58" s="59"/>
      <c r="K58" s="81"/>
    </row>
    <row r="59" spans="1:11" x14ac:dyDescent="0.2">
      <c r="A59" s="28" t="s">
        <v>463</v>
      </c>
      <c r="B59" s="29" t="s">
        <v>472</v>
      </c>
      <c r="C59" s="30" t="s">
        <v>16</v>
      </c>
      <c r="D59" s="31">
        <v>300</v>
      </c>
      <c r="E59" s="3"/>
      <c r="F59" s="33"/>
      <c r="G59" s="4"/>
      <c r="H59" s="63"/>
      <c r="I59" s="35"/>
      <c r="J59" s="59"/>
      <c r="K59" s="81"/>
    </row>
    <row r="60" spans="1:11" x14ac:dyDescent="0.2">
      <c r="A60" s="28" t="s">
        <v>465</v>
      </c>
      <c r="B60" s="29" t="s">
        <v>474</v>
      </c>
      <c r="C60" s="30" t="s">
        <v>16</v>
      </c>
      <c r="D60" s="31">
        <v>15</v>
      </c>
      <c r="E60" s="3"/>
      <c r="F60" s="33"/>
      <c r="G60" s="4"/>
      <c r="H60" s="63"/>
      <c r="I60" s="35"/>
      <c r="J60" s="59"/>
      <c r="K60" s="81"/>
    </row>
    <row r="61" spans="1:11" x14ac:dyDescent="0.2">
      <c r="A61" s="28" t="s">
        <v>467</v>
      </c>
      <c r="B61" s="29" t="s">
        <v>476</v>
      </c>
      <c r="C61" s="30" t="s">
        <v>16</v>
      </c>
      <c r="D61" s="31">
        <v>90</v>
      </c>
      <c r="E61" s="3"/>
      <c r="F61" s="33"/>
      <c r="G61" s="4"/>
      <c r="H61" s="63"/>
      <c r="I61" s="35"/>
      <c r="J61" s="59"/>
      <c r="K61" s="81"/>
    </row>
    <row r="62" spans="1:11" x14ac:dyDescent="0.2">
      <c r="A62" s="28" t="s">
        <v>469</v>
      </c>
      <c r="B62" s="29" t="s">
        <v>478</v>
      </c>
      <c r="C62" s="30" t="s">
        <v>16</v>
      </c>
      <c r="D62" s="31">
        <v>85</v>
      </c>
      <c r="E62" s="3"/>
      <c r="F62" s="33"/>
      <c r="G62" s="4"/>
      <c r="H62" s="63"/>
      <c r="I62" s="35"/>
      <c r="J62" s="59"/>
      <c r="K62" s="81"/>
    </row>
    <row r="63" spans="1:11" x14ac:dyDescent="0.2">
      <c r="A63" s="28" t="s">
        <v>471</v>
      </c>
      <c r="B63" s="29" t="s">
        <v>480</v>
      </c>
      <c r="C63" s="30" t="s">
        <v>16</v>
      </c>
      <c r="D63" s="31">
        <v>220</v>
      </c>
      <c r="E63" s="3"/>
      <c r="F63" s="33"/>
      <c r="G63" s="4"/>
      <c r="H63" s="63"/>
      <c r="I63" s="35"/>
      <c r="J63" s="59"/>
      <c r="K63" s="81"/>
    </row>
    <row r="64" spans="1:11" x14ac:dyDescent="0.2">
      <c r="A64" s="28" t="s">
        <v>473</v>
      </c>
      <c r="B64" s="29" t="s">
        <v>482</v>
      </c>
      <c r="C64" s="30" t="s">
        <v>16</v>
      </c>
      <c r="D64" s="31">
        <v>16</v>
      </c>
      <c r="E64" s="3"/>
      <c r="F64" s="33"/>
      <c r="G64" s="4"/>
      <c r="H64" s="63"/>
      <c r="I64" s="35"/>
      <c r="J64" s="59"/>
      <c r="K64" s="81"/>
    </row>
    <row r="65" spans="1:11" x14ac:dyDescent="0.2">
      <c r="A65" s="28" t="s">
        <v>475</v>
      </c>
      <c r="B65" s="29" t="s">
        <v>484</v>
      </c>
      <c r="C65" s="30" t="s">
        <v>16</v>
      </c>
      <c r="D65" s="31">
        <v>2</v>
      </c>
      <c r="E65" s="3"/>
      <c r="F65" s="33"/>
      <c r="G65" s="4"/>
      <c r="H65" s="63"/>
      <c r="I65" s="35"/>
      <c r="J65" s="59"/>
      <c r="K65" s="81"/>
    </row>
    <row r="66" spans="1:11" x14ac:dyDescent="0.2">
      <c r="A66" s="28" t="s">
        <v>477</v>
      </c>
      <c r="B66" s="29" t="s">
        <v>486</v>
      </c>
      <c r="C66" s="30" t="s">
        <v>16</v>
      </c>
      <c r="D66" s="31">
        <v>20</v>
      </c>
      <c r="E66" s="3"/>
      <c r="F66" s="33"/>
      <c r="G66" s="4"/>
      <c r="H66" s="63"/>
      <c r="I66" s="35"/>
      <c r="J66" s="59"/>
      <c r="K66" s="81"/>
    </row>
    <row r="67" spans="1:11" x14ac:dyDescent="0.2">
      <c r="A67" s="28" t="s">
        <v>479</v>
      </c>
      <c r="B67" s="29" t="s">
        <v>488</v>
      </c>
      <c r="C67" s="30" t="s">
        <v>16</v>
      </c>
      <c r="D67" s="31">
        <v>30</v>
      </c>
      <c r="E67" s="3"/>
      <c r="F67" s="33"/>
      <c r="G67" s="4"/>
      <c r="H67" s="63"/>
      <c r="I67" s="35"/>
      <c r="J67" s="59"/>
      <c r="K67" s="81"/>
    </row>
    <row r="68" spans="1:11" x14ac:dyDescent="0.2">
      <c r="A68" s="28" t="s">
        <v>481</v>
      </c>
      <c r="B68" s="29" t="s">
        <v>490</v>
      </c>
      <c r="C68" s="30" t="s">
        <v>16</v>
      </c>
      <c r="D68" s="31">
        <v>550</v>
      </c>
      <c r="E68" s="3"/>
      <c r="F68" s="33"/>
      <c r="G68" s="4"/>
      <c r="H68" s="63"/>
      <c r="I68" s="35"/>
      <c r="J68" s="59"/>
      <c r="K68" s="81"/>
    </row>
    <row r="69" spans="1:11" x14ac:dyDescent="0.2">
      <c r="A69" s="28" t="s">
        <v>483</v>
      </c>
      <c r="B69" s="29" t="s">
        <v>492</v>
      </c>
      <c r="C69" s="30" t="s">
        <v>16</v>
      </c>
      <c r="D69" s="31">
        <v>30</v>
      </c>
      <c r="E69" s="3"/>
      <c r="F69" s="33"/>
      <c r="G69" s="4"/>
      <c r="H69" s="63"/>
      <c r="I69" s="35"/>
      <c r="J69" s="59"/>
      <c r="K69" s="81"/>
    </row>
    <row r="70" spans="1:11" x14ac:dyDescent="0.2">
      <c r="A70" s="28" t="s">
        <v>485</v>
      </c>
      <c r="B70" s="29" t="s">
        <v>494</v>
      </c>
      <c r="C70" s="30" t="s">
        <v>16</v>
      </c>
      <c r="D70" s="31">
        <v>200</v>
      </c>
      <c r="E70" s="3"/>
      <c r="F70" s="33"/>
      <c r="G70" s="4"/>
      <c r="H70" s="63"/>
      <c r="I70" s="35"/>
      <c r="J70" s="59"/>
      <c r="K70" s="81"/>
    </row>
    <row r="71" spans="1:11" x14ac:dyDescent="0.2">
      <c r="A71" s="28" t="s">
        <v>487</v>
      </c>
      <c r="B71" s="29" t="s">
        <v>496</v>
      </c>
      <c r="C71" s="30" t="s">
        <v>16</v>
      </c>
      <c r="D71" s="31">
        <v>80</v>
      </c>
      <c r="E71" s="3"/>
      <c r="F71" s="33"/>
      <c r="G71" s="4"/>
      <c r="H71" s="63"/>
      <c r="I71" s="35"/>
      <c r="J71" s="59"/>
      <c r="K71" s="81"/>
    </row>
    <row r="72" spans="1:11" x14ac:dyDescent="0.2">
      <c r="A72" s="28" t="s">
        <v>489</v>
      </c>
      <c r="B72" s="29" t="s">
        <v>498</v>
      </c>
      <c r="C72" s="30" t="s">
        <v>16</v>
      </c>
      <c r="D72" s="31">
        <v>90</v>
      </c>
      <c r="E72" s="3"/>
      <c r="F72" s="33"/>
      <c r="G72" s="4"/>
      <c r="H72" s="63"/>
      <c r="I72" s="35"/>
      <c r="J72" s="59"/>
      <c r="K72" s="81"/>
    </row>
    <row r="73" spans="1:11" x14ac:dyDescent="0.2">
      <c r="A73" s="28" t="s">
        <v>491</v>
      </c>
      <c r="B73" s="29" t="s">
        <v>500</v>
      </c>
      <c r="C73" s="30" t="s">
        <v>16</v>
      </c>
      <c r="D73" s="31">
        <v>10</v>
      </c>
      <c r="E73" s="3"/>
      <c r="F73" s="33"/>
      <c r="G73" s="4"/>
      <c r="H73" s="63"/>
      <c r="I73" s="35"/>
      <c r="J73" s="59"/>
      <c r="K73" s="81"/>
    </row>
    <row r="74" spans="1:11" x14ac:dyDescent="0.2">
      <c r="A74" s="28" t="s">
        <v>493</v>
      </c>
      <c r="B74" s="29" t="s">
        <v>502</v>
      </c>
      <c r="C74" s="30" t="s">
        <v>16</v>
      </c>
      <c r="D74" s="31">
        <v>90</v>
      </c>
      <c r="E74" s="3"/>
      <c r="F74" s="33"/>
      <c r="G74" s="4"/>
      <c r="H74" s="63"/>
      <c r="I74" s="35"/>
      <c r="J74" s="59"/>
      <c r="K74" s="81"/>
    </row>
    <row r="75" spans="1:11" x14ac:dyDescent="0.2">
      <c r="A75" s="28" t="s">
        <v>495</v>
      </c>
      <c r="B75" s="29" t="s">
        <v>504</v>
      </c>
      <c r="C75" s="30" t="s">
        <v>16</v>
      </c>
      <c r="D75" s="31">
        <v>350</v>
      </c>
      <c r="E75" s="3"/>
      <c r="F75" s="33"/>
      <c r="G75" s="4"/>
      <c r="H75" s="63"/>
      <c r="I75" s="35"/>
      <c r="J75" s="59"/>
      <c r="K75" s="81"/>
    </row>
    <row r="76" spans="1:11" x14ac:dyDescent="0.2">
      <c r="A76" s="28" t="s">
        <v>497</v>
      </c>
      <c r="B76" s="29" t="s">
        <v>506</v>
      </c>
      <c r="C76" s="30" t="s">
        <v>16</v>
      </c>
      <c r="D76" s="31">
        <v>100</v>
      </c>
      <c r="E76" s="3"/>
      <c r="F76" s="33"/>
      <c r="G76" s="4"/>
      <c r="H76" s="63"/>
      <c r="I76" s="35"/>
      <c r="J76" s="59"/>
      <c r="K76" s="81"/>
    </row>
    <row r="77" spans="1:11" x14ac:dyDescent="0.2">
      <c r="A77" s="28" t="s">
        <v>499</v>
      </c>
      <c r="B77" s="29" t="s">
        <v>508</v>
      </c>
      <c r="C77" s="30" t="s">
        <v>16</v>
      </c>
      <c r="D77" s="31">
        <v>10</v>
      </c>
      <c r="E77" s="3"/>
      <c r="F77" s="33"/>
      <c r="G77" s="4"/>
      <c r="H77" s="63"/>
      <c r="I77" s="35"/>
      <c r="J77" s="59"/>
      <c r="K77" s="81"/>
    </row>
    <row r="78" spans="1:11" x14ac:dyDescent="0.2">
      <c r="A78" s="28" t="s">
        <v>501</v>
      </c>
      <c r="B78" s="29" t="s">
        <v>510</v>
      </c>
      <c r="C78" s="30" t="s">
        <v>16</v>
      </c>
      <c r="D78" s="31">
        <v>90</v>
      </c>
      <c r="E78" s="3"/>
      <c r="F78" s="33"/>
      <c r="G78" s="4"/>
      <c r="H78" s="63"/>
      <c r="I78" s="35"/>
      <c r="J78" s="59"/>
      <c r="K78" s="81"/>
    </row>
    <row r="79" spans="1:11" x14ac:dyDescent="0.2">
      <c r="A79" s="28" t="s">
        <v>503</v>
      </c>
      <c r="B79" s="29" t="s">
        <v>512</v>
      </c>
      <c r="C79" s="30" t="s">
        <v>16</v>
      </c>
      <c r="D79" s="31">
        <v>20</v>
      </c>
      <c r="E79" s="3"/>
      <c r="F79" s="33"/>
      <c r="G79" s="4"/>
      <c r="H79" s="63"/>
      <c r="I79" s="35"/>
      <c r="J79" s="59"/>
      <c r="K79" s="81"/>
    </row>
    <row r="80" spans="1:11" x14ac:dyDescent="0.2">
      <c r="A80" s="28" t="s">
        <v>505</v>
      </c>
      <c r="B80" s="29" t="s">
        <v>514</v>
      </c>
      <c r="C80" s="30" t="s">
        <v>16</v>
      </c>
      <c r="D80" s="31">
        <v>20</v>
      </c>
      <c r="E80" s="3"/>
      <c r="F80" s="33"/>
      <c r="G80" s="4"/>
      <c r="H80" s="63"/>
      <c r="I80" s="35"/>
      <c r="J80" s="59"/>
      <c r="K80" s="81"/>
    </row>
    <row r="81" spans="1:11" x14ac:dyDescent="0.2">
      <c r="A81" s="28" t="s">
        <v>507</v>
      </c>
      <c r="B81" s="29" t="s">
        <v>516</v>
      </c>
      <c r="C81" s="30" t="s">
        <v>16</v>
      </c>
      <c r="D81" s="31">
        <v>0</v>
      </c>
      <c r="E81" s="3"/>
      <c r="F81" s="33"/>
      <c r="G81" s="4"/>
      <c r="H81" s="63"/>
      <c r="I81" s="35"/>
      <c r="J81" s="59"/>
      <c r="K81" s="81"/>
    </row>
    <row r="82" spans="1:11" x14ac:dyDescent="0.2">
      <c r="A82" s="28" t="s">
        <v>509</v>
      </c>
      <c r="B82" s="29" t="s">
        <v>518</v>
      </c>
      <c r="C82" s="30" t="s">
        <v>16</v>
      </c>
      <c r="D82" s="31">
        <v>20</v>
      </c>
      <c r="E82" s="3"/>
      <c r="F82" s="33"/>
      <c r="G82" s="4"/>
      <c r="H82" s="63"/>
      <c r="I82" s="35"/>
      <c r="J82" s="59"/>
      <c r="K82" s="81"/>
    </row>
    <row r="83" spans="1:11" x14ac:dyDescent="0.2">
      <c r="A83" s="28" t="s">
        <v>511</v>
      </c>
      <c r="B83" s="29" t="s">
        <v>520</v>
      </c>
      <c r="C83" s="30" t="s">
        <v>16</v>
      </c>
      <c r="D83" s="31">
        <v>80</v>
      </c>
      <c r="E83" s="3"/>
      <c r="F83" s="33"/>
      <c r="G83" s="4"/>
      <c r="H83" s="63"/>
      <c r="I83" s="35"/>
      <c r="J83" s="59"/>
      <c r="K83" s="81"/>
    </row>
    <row r="84" spans="1:11" x14ac:dyDescent="0.2">
      <c r="A84" s="28" t="s">
        <v>513</v>
      </c>
      <c r="B84" s="29" t="s">
        <v>522</v>
      </c>
      <c r="C84" s="30" t="s">
        <v>16</v>
      </c>
      <c r="D84" s="31">
        <v>40</v>
      </c>
      <c r="E84" s="3"/>
      <c r="F84" s="33"/>
      <c r="G84" s="4"/>
      <c r="H84" s="63"/>
      <c r="I84" s="35"/>
      <c r="J84" s="59"/>
      <c r="K84" s="81"/>
    </row>
    <row r="85" spans="1:11" x14ac:dyDescent="0.2">
      <c r="A85" s="28" t="s">
        <v>515</v>
      </c>
      <c r="B85" s="29" t="s">
        <v>524</v>
      </c>
      <c r="C85" s="30" t="s">
        <v>16</v>
      </c>
      <c r="D85" s="31">
        <v>40</v>
      </c>
      <c r="E85" s="3"/>
      <c r="F85" s="33"/>
      <c r="G85" s="4"/>
      <c r="H85" s="63"/>
      <c r="I85" s="35"/>
      <c r="J85" s="59"/>
      <c r="K85" s="81"/>
    </row>
    <row r="86" spans="1:11" x14ac:dyDescent="0.2">
      <c r="A86" s="28" t="s">
        <v>517</v>
      </c>
      <c r="B86" s="29" t="s">
        <v>526</v>
      </c>
      <c r="C86" s="30" t="s">
        <v>16</v>
      </c>
      <c r="D86" s="31">
        <v>150</v>
      </c>
      <c r="E86" s="3"/>
      <c r="F86" s="33"/>
      <c r="G86" s="4"/>
      <c r="H86" s="63"/>
      <c r="I86" s="35"/>
      <c r="J86" s="59"/>
      <c r="K86" s="81"/>
    </row>
    <row r="87" spans="1:11" x14ac:dyDescent="0.2">
      <c r="A87" s="28" t="s">
        <v>519</v>
      </c>
      <c r="B87" s="29" t="s">
        <v>528</v>
      </c>
      <c r="C87" s="30" t="s">
        <v>16</v>
      </c>
      <c r="D87" s="31">
        <v>180</v>
      </c>
      <c r="E87" s="3"/>
      <c r="F87" s="33"/>
      <c r="G87" s="4"/>
      <c r="H87" s="63"/>
      <c r="I87" s="35"/>
      <c r="J87" s="59"/>
      <c r="K87" s="81"/>
    </row>
    <row r="88" spans="1:11" x14ac:dyDescent="0.2">
      <c r="A88" s="28" t="s">
        <v>521</v>
      </c>
      <c r="B88" s="29" t="s">
        <v>530</v>
      </c>
      <c r="C88" s="30" t="s">
        <v>16</v>
      </c>
      <c r="D88" s="31">
        <v>10</v>
      </c>
      <c r="E88" s="3"/>
      <c r="F88" s="33"/>
      <c r="G88" s="4"/>
      <c r="H88" s="63"/>
      <c r="I88" s="35"/>
      <c r="J88" s="59"/>
      <c r="K88" s="81"/>
    </row>
    <row r="89" spans="1:11" x14ac:dyDescent="0.2">
      <c r="A89" s="28" t="s">
        <v>523</v>
      </c>
      <c r="B89" s="29" t="s">
        <v>532</v>
      </c>
      <c r="C89" s="30" t="s">
        <v>16</v>
      </c>
      <c r="D89" s="31">
        <v>2</v>
      </c>
      <c r="E89" s="3"/>
      <c r="F89" s="33"/>
      <c r="G89" s="4"/>
      <c r="H89" s="63"/>
      <c r="I89" s="35"/>
      <c r="J89" s="59"/>
      <c r="K89" s="81"/>
    </row>
    <row r="90" spans="1:11" x14ac:dyDescent="0.2">
      <c r="A90" s="28" t="s">
        <v>525</v>
      </c>
      <c r="B90" s="29" t="s">
        <v>534</v>
      </c>
      <c r="C90" s="30" t="s">
        <v>16</v>
      </c>
      <c r="D90" s="31">
        <v>10</v>
      </c>
      <c r="E90" s="3"/>
      <c r="F90" s="33"/>
      <c r="G90" s="4"/>
      <c r="H90" s="63"/>
      <c r="I90" s="35"/>
      <c r="J90" s="59"/>
      <c r="K90" s="81"/>
    </row>
    <row r="91" spans="1:11" x14ac:dyDescent="0.2">
      <c r="A91" s="28" t="s">
        <v>527</v>
      </c>
      <c r="B91" s="29" t="s">
        <v>536</v>
      </c>
      <c r="C91" s="30" t="s">
        <v>16</v>
      </c>
      <c r="D91" s="31">
        <v>10</v>
      </c>
      <c r="E91" s="3"/>
      <c r="F91" s="33"/>
      <c r="G91" s="4"/>
      <c r="H91" s="63"/>
      <c r="I91" s="35"/>
      <c r="J91" s="59"/>
      <c r="K91" s="81"/>
    </row>
    <row r="92" spans="1:11" x14ac:dyDescent="0.2">
      <c r="A92" s="28" t="s">
        <v>529</v>
      </c>
      <c r="B92" s="29" t="s">
        <v>538</v>
      </c>
      <c r="C92" s="30" t="s">
        <v>16</v>
      </c>
      <c r="D92" s="31">
        <v>2</v>
      </c>
      <c r="E92" s="3"/>
      <c r="F92" s="33"/>
      <c r="G92" s="4"/>
      <c r="H92" s="63"/>
      <c r="I92" s="35"/>
      <c r="J92" s="59"/>
      <c r="K92" s="81"/>
    </row>
    <row r="93" spans="1:11" x14ac:dyDescent="0.2">
      <c r="A93" s="28" t="s">
        <v>531</v>
      </c>
      <c r="B93" s="29" t="s">
        <v>540</v>
      </c>
      <c r="C93" s="30" t="s">
        <v>16</v>
      </c>
      <c r="D93" s="31">
        <v>10</v>
      </c>
      <c r="E93" s="3"/>
      <c r="F93" s="33"/>
      <c r="G93" s="4"/>
      <c r="H93" s="63"/>
      <c r="I93" s="35"/>
      <c r="J93" s="59"/>
      <c r="K93" s="81"/>
    </row>
    <row r="94" spans="1:11" x14ac:dyDescent="0.2">
      <c r="A94" s="28" t="s">
        <v>533</v>
      </c>
      <c r="B94" s="29" t="s">
        <v>542</v>
      </c>
      <c r="C94" s="30" t="s">
        <v>16</v>
      </c>
      <c r="D94" s="31">
        <v>5</v>
      </c>
      <c r="E94" s="3"/>
      <c r="F94" s="33"/>
      <c r="G94" s="4"/>
      <c r="H94" s="63"/>
      <c r="I94" s="35"/>
      <c r="J94" s="59"/>
      <c r="K94" s="81"/>
    </row>
    <row r="95" spans="1:11" x14ac:dyDescent="0.2">
      <c r="A95" s="28" t="s">
        <v>535</v>
      </c>
      <c r="B95" s="29" t="s">
        <v>544</v>
      </c>
      <c r="C95" s="30" t="s">
        <v>16</v>
      </c>
      <c r="D95" s="31">
        <v>3</v>
      </c>
      <c r="E95" s="3"/>
      <c r="F95" s="33"/>
      <c r="G95" s="4"/>
      <c r="H95" s="63"/>
      <c r="I95" s="35"/>
      <c r="J95" s="59"/>
      <c r="K95" s="80"/>
    </row>
    <row r="96" spans="1:11" x14ac:dyDescent="0.2">
      <c r="A96" s="28" t="s">
        <v>537</v>
      </c>
      <c r="B96" s="29" t="s">
        <v>546</v>
      </c>
      <c r="C96" s="30" t="s">
        <v>16</v>
      </c>
      <c r="D96" s="31">
        <v>5</v>
      </c>
      <c r="E96" s="3"/>
      <c r="F96" s="33"/>
      <c r="G96" s="4"/>
      <c r="H96" s="63"/>
      <c r="I96" s="35"/>
      <c r="J96" s="59"/>
      <c r="K96" s="80"/>
    </row>
    <row r="97" spans="1:11" x14ac:dyDescent="0.2">
      <c r="A97" s="28" t="s">
        <v>539</v>
      </c>
      <c r="B97" s="29" t="s">
        <v>547</v>
      </c>
      <c r="C97" s="30" t="s">
        <v>16</v>
      </c>
      <c r="D97" s="31">
        <v>5</v>
      </c>
      <c r="E97" s="3"/>
      <c r="F97" s="33"/>
      <c r="G97" s="4"/>
      <c r="H97" s="63"/>
      <c r="I97" s="35"/>
      <c r="J97" s="59"/>
      <c r="K97" s="80"/>
    </row>
    <row r="98" spans="1:11" x14ac:dyDescent="0.2">
      <c r="A98" s="28" t="s">
        <v>541</v>
      </c>
      <c r="B98" s="29" t="s">
        <v>548</v>
      </c>
      <c r="C98" s="30" t="s">
        <v>16</v>
      </c>
      <c r="D98" s="31">
        <v>5</v>
      </c>
      <c r="E98" s="3"/>
      <c r="F98" s="33"/>
      <c r="G98" s="4"/>
      <c r="H98" s="63"/>
      <c r="I98" s="35"/>
      <c r="J98" s="59"/>
      <c r="K98" s="80"/>
    </row>
    <row r="99" spans="1:11" x14ac:dyDescent="0.2">
      <c r="A99" s="28" t="s">
        <v>543</v>
      </c>
      <c r="B99" s="29" t="s">
        <v>549</v>
      </c>
      <c r="C99" s="30" t="s">
        <v>16</v>
      </c>
      <c r="D99" s="31">
        <v>50</v>
      </c>
      <c r="E99" s="3"/>
      <c r="F99" s="33"/>
      <c r="G99" s="4"/>
      <c r="H99" s="63"/>
      <c r="I99" s="35"/>
      <c r="J99" s="59"/>
      <c r="K99" s="80"/>
    </row>
    <row r="100" spans="1:11" x14ac:dyDescent="0.2">
      <c r="A100" s="28" t="s">
        <v>545</v>
      </c>
      <c r="B100" s="29" t="s">
        <v>550</v>
      </c>
      <c r="C100" s="30" t="s">
        <v>16</v>
      </c>
      <c r="D100" s="31">
        <v>60</v>
      </c>
      <c r="E100" s="3"/>
      <c r="F100" s="33"/>
      <c r="G100" s="4"/>
      <c r="H100" s="63"/>
      <c r="I100" s="35"/>
      <c r="J100" s="59"/>
      <c r="K100" s="80"/>
    </row>
    <row r="101" spans="1:11" x14ac:dyDescent="0.2">
      <c r="A101" s="40"/>
      <c r="B101" s="41" t="s">
        <v>11</v>
      </c>
      <c r="C101" s="42" t="s">
        <v>12</v>
      </c>
      <c r="D101" s="43" t="s">
        <v>12</v>
      </c>
      <c r="E101" s="44" t="s">
        <v>13</v>
      </c>
      <c r="F101" s="49">
        <f>SUM(F10:F100)</f>
        <v>0</v>
      </c>
      <c r="G101" s="44" t="s">
        <v>13</v>
      </c>
      <c r="H101" s="45" t="s">
        <v>13</v>
      </c>
      <c r="I101" s="46">
        <f>SUM(I10:I100)</f>
        <v>0</v>
      </c>
      <c r="J101" s="45" t="s">
        <v>14</v>
      </c>
      <c r="K101" s="46">
        <f>+COUNTA(K10:K100)</f>
        <v>0</v>
      </c>
    </row>
    <row r="102" spans="1:11" x14ac:dyDescent="0.2">
      <c r="A102" s="50"/>
      <c r="B102" s="51"/>
      <c r="C102" s="52"/>
      <c r="D102" s="53"/>
      <c r="E102" s="54"/>
      <c r="F102" s="55"/>
      <c r="G102" s="54"/>
      <c r="H102" s="55"/>
      <c r="I102" s="56"/>
      <c r="J102" s="58"/>
    </row>
    <row r="103" spans="1:11" x14ac:dyDescent="0.2">
      <c r="A103" s="2" t="s">
        <v>31</v>
      </c>
    </row>
    <row r="105" spans="1:11" x14ac:dyDescent="0.2">
      <c r="A105" s="2" t="s">
        <v>827</v>
      </c>
    </row>
    <row r="107" spans="1:11" x14ac:dyDescent="0.2">
      <c r="A107" s="6" t="s">
        <v>551</v>
      </c>
      <c r="B107" s="6"/>
      <c r="C107" s="6"/>
      <c r="D107" s="6"/>
    </row>
    <row r="108" spans="1:11" x14ac:dyDescent="0.2">
      <c r="A108" s="6" t="s">
        <v>36</v>
      </c>
      <c r="B108" s="6"/>
      <c r="C108" s="6"/>
      <c r="D108" s="6"/>
    </row>
    <row r="111" spans="1:11" x14ac:dyDescent="0.2">
      <c r="G111" s="2" t="s">
        <v>32</v>
      </c>
      <c r="H111" s="2"/>
    </row>
  </sheetData>
  <sheetProtection selectLockedCells="1"/>
  <protectedRanges>
    <protectedRange sqref="E10:H102" name="Obseg1_13"/>
    <protectedRange sqref="J10:J102" name="Obseg2_13"/>
  </protectedRanges>
  <mergeCells count="1">
    <mergeCell ref="A6:K6"/>
  </mergeCells>
  <pageMargins left="0.75" right="0.75" top="1" bottom="1" header="0" footer="0"/>
  <pageSetup paperSize="9"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22"/>
  <sheetViews>
    <sheetView zoomScaleNormal="100" workbookViewId="0">
      <selection activeCell="B11" sqref="B11"/>
    </sheetView>
  </sheetViews>
  <sheetFormatPr defaultRowHeight="12.75" x14ac:dyDescent="0.2"/>
  <cols>
    <col min="2" max="2" width="38.425781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0" width="26.5703125" customWidth="1"/>
  </cols>
  <sheetData>
    <row r="1" spans="1:10" ht="13.5" thickBot="1" x14ac:dyDescent="0.25">
      <c r="A1" s="2" t="s">
        <v>28</v>
      </c>
      <c r="I1" s="2"/>
    </row>
    <row r="2" spans="1:10" ht="18.75" thickBot="1" x14ac:dyDescent="0.3">
      <c r="E2" s="72"/>
      <c r="F2" s="73"/>
      <c r="G2" s="73"/>
      <c r="H2" s="74"/>
    </row>
    <row r="5" spans="1:10" x14ac:dyDescent="0.2">
      <c r="A5" s="2" t="s">
        <v>30</v>
      </c>
    </row>
    <row r="6" spans="1:10" ht="15.75" x14ac:dyDescent="0.2">
      <c r="A6" s="150" t="s">
        <v>874</v>
      </c>
      <c r="B6" s="151"/>
      <c r="C6" s="151"/>
      <c r="D6" s="151"/>
      <c r="E6" s="151"/>
      <c r="F6" s="151"/>
      <c r="G6" s="151"/>
      <c r="H6" s="151"/>
      <c r="I6" s="151"/>
      <c r="J6" s="151"/>
    </row>
    <row r="8" spans="1:10" ht="25.5" x14ac:dyDescent="0.2">
      <c r="A8" s="21" t="s">
        <v>0</v>
      </c>
      <c r="B8" s="22" t="s">
        <v>1</v>
      </c>
      <c r="C8" s="23" t="s">
        <v>2</v>
      </c>
      <c r="D8" s="24" t="s">
        <v>3</v>
      </c>
      <c r="E8" s="21" t="s">
        <v>15</v>
      </c>
      <c r="F8" s="21" t="s">
        <v>4</v>
      </c>
      <c r="G8" s="21" t="s">
        <v>5</v>
      </c>
      <c r="H8" s="21" t="s">
        <v>6</v>
      </c>
      <c r="I8" s="21" t="s">
        <v>7</v>
      </c>
      <c r="J8" s="25" t="s">
        <v>798</v>
      </c>
    </row>
    <row r="9" spans="1:10" x14ac:dyDescent="0.2">
      <c r="A9" s="21">
        <v>1</v>
      </c>
      <c r="B9" s="21">
        <v>2</v>
      </c>
      <c r="C9" s="23">
        <v>3</v>
      </c>
      <c r="D9" s="24">
        <v>4</v>
      </c>
      <c r="E9" s="26">
        <v>5</v>
      </c>
      <c r="F9" s="26" t="s">
        <v>9</v>
      </c>
      <c r="G9" s="26">
        <v>7</v>
      </c>
      <c r="H9" s="26">
        <v>8</v>
      </c>
      <c r="I9" s="26" t="s">
        <v>10</v>
      </c>
      <c r="J9" s="27">
        <v>10</v>
      </c>
    </row>
    <row r="10" spans="1:10" x14ac:dyDescent="0.2">
      <c r="A10" s="28">
        <v>1</v>
      </c>
      <c r="B10" s="29" t="s">
        <v>555</v>
      </c>
      <c r="C10" s="30" t="s">
        <v>16</v>
      </c>
      <c r="D10" s="31">
        <v>200</v>
      </c>
      <c r="E10" s="32"/>
      <c r="F10" s="33"/>
      <c r="G10" s="34"/>
      <c r="H10" s="33"/>
      <c r="I10" s="35"/>
      <c r="J10" s="59"/>
    </row>
    <row r="11" spans="1:10" x14ac:dyDescent="0.2">
      <c r="A11" s="28">
        <v>2</v>
      </c>
      <c r="B11" s="29" t="s">
        <v>554</v>
      </c>
      <c r="C11" s="30" t="s">
        <v>16</v>
      </c>
      <c r="D11" s="31">
        <v>60</v>
      </c>
      <c r="E11" s="32"/>
      <c r="F11" s="33"/>
      <c r="G11" s="34"/>
      <c r="H11" s="33"/>
      <c r="I11" s="35"/>
      <c r="J11" s="59"/>
    </row>
    <row r="12" spans="1:10" x14ac:dyDescent="0.2">
      <c r="A12" s="28">
        <v>3</v>
      </c>
      <c r="B12" s="29" t="s">
        <v>553</v>
      </c>
      <c r="C12" s="30" t="s">
        <v>16</v>
      </c>
      <c r="D12" s="31">
        <v>300</v>
      </c>
      <c r="E12" s="32"/>
      <c r="F12" s="33"/>
      <c r="G12" s="34"/>
      <c r="H12" s="33"/>
      <c r="I12" s="35"/>
      <c r="J12" s="59"/>
    </row>
    <row r="13" spans="1:10" x14ac:dyDescent="0.2">
      <c r="A13" s="40"/>
      <c r="B13" s="41" t="s">
        <v>11</v>
      </c>
      <c r="C13" s="42" t="s">
        <v>12</v>
      </c>
      <c r="D13" s="43" t="s">
        <v>12</v>
      </c>
      <c r="E13" s="44" t="s">
        <v>13</v>
      </c>
      <c r="F13" s="49">
        <f>SUM(F10:F12)</f>
        <v>0</v>
      </c>
      <c r="G13" s="44" t="s">
        <v>13</v>
      </c>
      <c r="H13" s="45" t="s">
        <v>13</v>
      </c>
      <c r="I13" s="46">
        <f>SUM(I10:I12)</f>
        <v>0</v>
      </c>
      <c r="J13" s="44" t="s">
        <v>14</v>
      </c>
    </row>
    <row r="14" spans="1:10" x14ac:dyDescent="0.2">
      <c r="A14" s="50"/>
      <c r="B14" s="51"/>
      <c r="C14" s="52"/>
      <c r="D14" s="53"/>
      <c r="E14" s="54"/>
      <c r="F14" s="55"/>
      <c r="G14" s="54"/>
      <c r="H14" s="55"/>
      <c r="I14" s="56"/>
      <c r="J14" s="58"/>
    </row>
    <row r="15" spans="1:10" x14ac:dyDescent="0.2">
      <c r="A15" s="2" t="s">
        <v>31</v>
      </c>
    </row>
    <row r="16" spans="1:10" x14ac:dyDescent="0.2">
      <c r="A16" s="2" t="s">
        <v>827</v>
      </c>
    </row>
    <row r="18" spans="1:7" x14ac:dyDescent="0.2">
      <c r="G18" s="2"/>
    </row>
    <row r="19" spans="1:7" x14ac:dyDescent="0.2">
      <c r="A19" s="6" t="s">
        <v>552</v>
      </c>
      <c r="B19" s="6"/>
      <c r="C19" s="6"/>
      <c r="D19" s="6"/>
    </row>
    <row r="20" spans="1:7" x14ac:dyDescent="0.2">
      <c r="A20" s="6" t="s">
        <v>36</v>
      </c>
      <c r="B20" s="6"/>
      <c r="C20" s="6"/>
      <c r="D20" s="6"/>
    </row>
    <row r="22" spans="1:7" x14ac:dyDescent="0.2">
      <c r="F22" s="2" t="s">
        <v>32</v>
      </c>
    </row>
  </sheetData>
  <sheetProtection selectLockedCells="1"/>
  <protectedRanges>
    <protectedRange sqref="E10:H14" name="Obseg1_13"/>
    <protectedRange sqref="J10:J14" name="Obseg2_13"/>
  </protectedRanges>
  <mergeCells count="1">
    <mergeCell ref="A6:J6"/>
  </mergeCells>
  <pageMargins left="0.75" right="0.75" top="1" bottom="1" header="0" footer="0"/>
  <pageSetup paperSize="9" scale="75" orientation="landscape" horizontalDpi="4294967293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60"/>
  <sheetViews>
    <sheetView zoomScaleNormal="100" workbookViewId="0">
      <selection activeCell="J23" sqref="J23"/>
    </sheetView>
  </sheetViews>
  <sheetFormatPr defaultRowHeight="12.75" x14ac:dyDescent="0.2"/>
  <cols>
    <col min="2" max="2" width="38.425781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0" width="26.5703125" customWidth="1"/>
    <col min="11" max="11" width="12" customWidth="1"/>
  </cols>
  <sheetData>
    <row r="1" spans="1:11" x14ac:dyDescent="0.2">
      <c r="A1" s="2" t="s">
        <v>28</v>
      </c>
      <c r="I1" s="2"/>
    </row>
    <row r="2" spans="1:11" x14ac:dyDescent="0.2">
      <c r="B2" s="7" t="s">
        <v>587</v>
      </c>
    </row>
    <row r="3" spans="1:11" x14ac:dyDescent="0.2">
      <c r="D3" s="133"/>
      <c r="E3" s="152"/>
      <c r="F3" s="152"/>
      <c r="G3" s="153"/>
    </row>
    <row r="4" spans="1:11" x14ac:dyDescent="0.2">
      <c r="D4" s="154"/>
      <c r="E4" s="155"/>
      <c r="F4" s="155"/>
      <c r="G4" s="156"/>
    </row>
    <row r="5" spans="1:11" x14ac:dyDescent="0.2">
      <c r="A5" s="2" t="s">
        <v>30</v>
      </c>
    </row>
    <row r="6" spans="1:11" ht="15.75" x14ac:dyDescent="0.2">
      <c r="A6" s="150" t="s">
        <v>875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</row>
    <row r="8" spans="1:11" ht="25.5" x14ac:dyDescent="0.2">
      <c r="A8" s="21" t="s">
        <v>0</v>
      </c>
      <c r="B8" s="22" t="s">
        <v>1</v>
      </c>
      <c r="C8" s="23" t="s">
        <v>2</v>
      </c>
      <c r="D8" s="24" t="s">
        <v>3</v>
      </c>
      <c r="E8" s="21" t="s">
        <v>15</v>
      </c>
      <c r="F8" s="21" t="s">
        <v>4</v>
      </c>
      <c r="G8" s="21" t="s">
        <v>5</v>
      </c>
      <c r="H8" s="21" t="s">
        <v>6</v>
      </c>
      <c r="I8" s="21" t="s">
        <v>7</v>
      </c>
      <c r="J8" s="25" t="s">
        <v>8</v>
      </c>
      <c r="K8" s="26" t="s">
        <v>797</v>
      </c>
    </row>
    <row r="9" spans="1:11" x14ac:dyDescent="0.2">
      <c r="A9" s="21">
        <v>1</v>
      </c>
      <c r="B9" s="21">
        <v>2</v>
      </c>
      <c r="C9" s="23">
        <v>3</v>
      </c>
      <c r="D9" s="24">
        <v>4</v>
      </c>
      <c r="E9" s="26">
        <v>5</v>
      </c>
      <c r="F9" s="26" t="s">
        <v>9</v>
      </c>
      <c r="G9" s="26">
        <v>7</v>
      </c>
      <c r="H9" s="26">
        <v>8</v>
      </c>
      <c r="I9" s="26" t="s">
        <v>10</v>
      </c>
      <c r="J9" s="27">
        <v>10</v>
      </c>
      <c r="K9" s="21">
        <v>11</v>
      </c>
    </row>
    <row r="10" spans="1:11" x14ac:dyDescent="0.2">
      <c r="A10" s="28" t="s">
        <v>37</v>
      </c>
      <c r="B10" s="29" t="s">
        <v>586</v>
      </c>
      <c r="C10" s="30" t="s">
        <v>16</v>
      </c>
      <c r="D10" s="31">
        <v>80</v>
      </c>
      <c r="E10" s="32"/>
      <c r="F10" s="33"/>
      <c r="G10" s="34"/>
      <c r="H10" s="33"/>
      <c r="I10" s="35"/>
      <c r="J10" s="5"/>
      <c r="K10" s="81"/>
    </row>
    <row r="11" spans="1:11" x14ac:dyDescent="0.2">
      <c r="A11" s="28" t="s">
        <v>38</v>
      </c>
      <c r="B11" s="29" t="s">
        <v>585</v>
      </c>
      <c r="C11" s="30" t="s">
        <v>16</v>
      </c>
      <c r="D11" s="31">
        <v>600</v>
      </c>
      <c r="E11" s="32"/>
      <c r="F11" s="33"/>
      <c r="G11" s="34"/>
      <c r="H11" s="33"/>
      <c r="I11" s="35"/>
      <c r="J11" s="5"/>
      <c r="K11" s="81"/>
    </row>
    <row r="12" spans="1:11" x14ac:dyDescent="0.2">
      <c r="A12" s="28" t="s">
        <v>39</v>
      </c>
      <c r="B12" s="29" t="s">
        <v>584</v>
      </c>
      <c r="C12" s="30" t="s">
        <v>16</v>
      </c>
      <c r="D12" s="31">
        <v>50</v>
      </c>
      <c r="E12" s="32"/>
      <c r="F12" s="33"/>
      <c r="G12" s="34"/>
      <c r="H12" s="33"/>
      <c r="I12" s="35"/>
      <c r="J12" s="5"/>
      <c r="K12" s="81"/>
    </row>
    <row r="13" spans="1:11" x14ac:dyDescent="0.2">
      <c r="A13" s="28" t="s">
        <v>40</v>
      </c>
      <c r="B13" s="29" t="s">
        <v>583</v>
      </c>
      <c r="C13" s="30" t="s">
        <v>16</v>
      </c>
      <c r="D13" s="31">
        <v>400</v>
      </c>
      <c r="E13" s="32"/>
      <c r="F13" s="33"/>
      <c r="G13" s="34"/>
      <c r="H13" s="33"/>
      <c r="I13" s="35"/>
      <c r="J13" s="5"/>
      <c r="K13" s="81"/>
    </row>
    <row r="14" spans="1:11" x14ac:dyDescent="0.2">
      <c r="A14" s="28" t="s">
        <v>41</v>
      </c>
      <c r="B14" s="29" t="s">
        <v>582</v>
      </c>
      <c r="C14" s="30" t="s">
        <v>16</v>
      </c>
      <c r="D14" s="31">
        <v>800</v>
      </c>
      <c r="E14" s="32"/>
      <c r="F14" s="33"/>
      <c r="G14" s="34"/>
      <c r="H14" s="33"/>
      <c r="I14" s="35"/>
      <c r="J14" s="5"/>
      <c r="K14" s="81"/>
    </row>
    <row r="15" spans="1:11" x14ac:dyDescent="0.2">
      <c r="A15" s="28" t="s">
        <v>42</v>
      </c>
      <c r="B15" s="29" t="s">
        <v>581</v>
      </c>
      <c r="C15" s="30" t="s">
        <v>16</v>
      </c>
      <c r="D15" s="31">
        <v>50</v>
      </c>
      <c r="E15" s="32"/>
      <c r="F15" s="33"/>
      <c r="G15" s="34"/>
      <c r="H15" s="33"/>
      <c r="I15" s="35"/>
      <c r="J15" s="5"/>
      <c r="K15" s="81"/>
    </row>
    <row r="16" spans="1:11" x14ac:dyDescent="0.2">
      <c r="A16" s="28" t="s">
        <v>43</v>
      </c>
      <c r="B16" s="29" t="s">
        <v>580</v>
      </c>
      <c r="C16" s="30" t="s">
        <v>16</v>
      </c>
      <c r="D16" s="31">
        <v>100</v>
      </c>
      <c r="E16" s="32"/>
      <c r="F16" s="33"/>
      <c r="G16" s="34"/>
      <c r="H16" s="33"/>
      <c r="I16" s="35"/>
      <c r="J16" s="5"/>
      <c r="K16" s="81"/>
    </row>
    <row r="17" spans="1:11" x14ac:dyDescent="0.2">
      <c r="A17" s="28" t="s">
        <v>44</v>
      </c>
      <c r="B17" s="29" t="s">
        <v>579</v>
      </c>
      <c r="C17" s="30" t="s">
        <v>16</v>
      </c>
      <c r="D17" s="31">
        <v>50</v>
      </c>
      <c r="E17" s="32"/>
      <c r="F17" s="33"/>
      <c r="G17" s="34"/>
      <c r="H17" s="33"/>
      <c r="I17" s="35"/>
      <c r="J17" s="5"/>
      <c r="K17" s="81"/>
    </row>
    <row r="18" spans="1:11" x14ac:dyDescent="0.2">
      <c r="A18" s="28" t="s">
        <v>45</v>
      </c>
      <c r="B18" s="29" t="s">
        <v>578</v>
      </c>
      <c r="C18" s="30" t="s">
        <v>16</v>
      </c>
      <c r="D18" s="31">
        <v>800</v>
      </c>
      <c r="E18" s="32"/>
      <c r="F18" s="33"/>
      <c r="G18" s="34"/>
      <c r="H18" s="33"/>
      <c r="I18" s="35"/>
      <c r="J18" s="5"/>
      <c r="K18" s="81"/>
    </row>
    <row r="19" spans="1:11" x14ac:dyDescent="0.2">
      <c r="A19" s="28" t="s">
        <v>46</v>
      </c>
      <c r="B19" s="29" t="s">
        <v>577</v>
      </c>
      <c r="C19" s="30" t="s">
        <v>16</v>
      </c>
      <c r="D19" s="31">
        <v>600</v>
      </c>
      <c r="E19" s="32"/>
      <c r="F19" s="33"/>
      <c r="G19" s="34"/>
      <c r="H19" s="33"/>
      <c r="I19" s="35"/>
      <c r="J19" s="5"/>
      <c r="K19" s="81"/>
    </row>
    <row r="20" spans="1:11" x14ac:dyDescent="0.2">
      <c r="A20" s="28" t="s">
        <v>47</v>
      </c>
      <c r="B20" s="29" t="s">
        <v>576</v>
      </c>
      <c r="C20" s="30" t="s">
        <v>16</v>
      </c>
      <c r="D20" s="31">
        <v>150</v>
      </c>
      <c r="E20" s="32"/>
      <c r="F20" s="33"/>
      <c r="G20" s="34"/>
      <c r="H20" s="33"/>
      <c r="I20" s="35"/>
      <c r="J20" s="5"/>
      <c r="K20" s="81"/>
    </row>
    <row r="21" spans="1:11" x14ac:dyDescent="0.2">
      <c r="A21" s="28" t="s">
        <v>48</v>
      </c>
      <c r="B21" s="29" t="s">
        <v>575</v>
      </c>
      <c r="C21" s="30" t="s">
        <v>16</v>
      </c>
      <c r="D21" s="31">
        <v>100</v>
      </c>
      <c r="E21" s="32"/>
      <c r="F21" s="33"/>
      <c r="G21" s="34"/>
      <c r="H21" s="33"/>
      <c r="I21" s="35"/>
      <c r="J21" s="5"/>
      <c r="K21" s="81"/>
    </row>
    <row r="22" spans="1:11" x14ac:dyDescent="0.2">
      <c r="A22" s="28" t="s">
        <v>49</v>
      </c>
      <c r="B22" s="29" t="s">
        <v>574</v>
      </c>
      <c r="C22" s="30" t="s">
        <v>16</v>
      </c>
      <c r="D22" s="31">
        <v>20</v>
      </c>
      <c r="E22" s="32"/>
      <c r="F22" s="33"/>
      <c r="G22" s="34"/>
      <c r="H22" s="33"/>
      <c r="I22" s="35"/>
      <c r="J22" s="5"/>
      <c r="K22" s="81"/>
    </row>
    <row r="23" spans="1:11" ht="25.5" x14ac:dyDescent="0.2">
      <c r="A23" s="28" t="s">
        <v>50</v>
      </c>
      <c r="B23" s="29" t="s">
        <v>807</v>
      </c>
      <c r="C23" s="30" t="s">
        <v>16</v>
      </c>
      <c r="D23" s="31">
        <v>60</v>
      </c>
      <c r="E23" s="32"/>
      <c r="F23" s="33"/>
      <c r="G23" s="34"/>
      <c r="H23" s="33"/>
      <c r="I23" s="35"/>
      <c r="J23" s="5"/>
      <c r="K23" s="81"/>
    </row>
    <row r="24" spans="1:11" ht="25.5" x14ac:dyDescent="0.2">
      <c r="A24" s="28" t="s">
        <v>51</v>
      </c>
      <c r="B24" s="29" t="s">
        <v>806</v>
      </c>
      <c r="C24" s="30" t="s">
        <v>16</v>
      </c>
      <c r="D24" s="31">
        <v>50</v>
      </c>
      <c r="E24" s="32"/>
      <c r="F24" s="33"/>
      <c r="G24" s="34"/>
      <c r="H24" s="33"/>
      <c r="I24" s="35"/>
      <c r="J24" s="5"/>
      <c r="K24" s="81"/>
    </row>
    <row r="25" spans="1:11" ht="25.5" x14ac:dyDescent="0.2">
      <c r="A25" s="28" t="s">
        <v>52</v>
      </c>
      <c r="B25" s="29" t="s">
        <v>805</v>
      </c>
      <c r="C25" s="30" t="s">
        <v>16</v>
      </c>
      <c r="D25" s="31">
        <v>300</v>
      </c>
      <c r="E25" s="32"/>
      <c r="F25" s="33"/>
      <c r="G25" s="34"/>
      <c r="H25" s="33"/>
      <c r="I25" s="35"/>
      <c r="J25" s="5"/>
      <c r="K25" s="81"/>
    </row>
    <row r="26" spans="1:11" x14ac:dyDescent="0.2">
      <c r="A26" s="28" t="s">
        <v>53</v>
      </c>
      <c r="B26" s="29" t="s">
        <v>573</v>
      </c>
      <c r="C26" s="30" t="s">
        <v>16</v>
      </c>
      <c r="D26" s="31">
        <v>300</v>
      </c>
      <c r="E26" s="32"/>
      <c r="F26" s="33"/>
      <c r="G26" s="34"/>
      <c r="H26" s="33"/>
      <c r="I26" s="35"/>
      <c r="J26" s="5"/>
      <c r="K26" s="81"/>
    </row>
    <row r="27" spans="1:11" x14ac:dyDescent="0.2">
      <c r="A27" s="28" t="s">
        <v>54</v>
      </c>
      <c r="B27" s="29" t="s">
        <v>572</v>
      </c>
      <c r="C27" s="30" t="s">
        <v>16</v>
      </c>
      <c r="D27" s="31">
        <v>800</v>
      </c>
      <c r="E27" s="32"/>
      <c r="F27" s="33"/>
      <c r="G27" s="34"/>
      <c r="H27" s="33"/>
      <c r="I27" s="35"/>
      <c r="J27" s="5"/>
      <c r="K27" s="81"/>
    </row>
    <row r="28" spans="1:11" ht="25.5" x14ac:dyDescent="0.2">
      <c r="A28" s="28" t="s">
        <v>55</v>
      </c>
      <c r="B28" s="29" t="s">
        <v>571</v>
      </c>
      <c r="C28" s="30" t="s">
        <v>16</v>
      </c>
      <c r="D28" s="31">
        <v>200</v>
      </c>
      <c r="E28" s="32"/>
      <c r="F28" s="33"/>
      <c r="G28" s="34"/>
      <c r="H28" s="33"/>
      <c r="I28" s="35"/>
      <c r="J28" s="5"/>
      <c r="K28" s="81"/>
    </row>
    <row r="29" spans="1:11" x14ac:dyDescent="0.2">
      <c r="A29" s="28" t="s">
        <v>56</v>
      </c>
      <c r="B29" s="29" t="s">
        <v>570</v>
      </c>
      <c r="C29" s="30" t="s">
        <v>16</v>
      </c>
      <c r="D29" s="31">
        <v>100</v>
      </c>
      <c r="E29" s="32"/>
      <c r="F29" s="33"/>
      <c r="G29" s="34"/>
      <c r="H29" s="33"/>
      <c r="I29" s="35"/>
      <c r="J29" s="5"/>
      <c r="K29" s="81"/>
    </row>
    <row r="30" spans="1:11" x14ac:dyDescent="0.2">
      <c r="A30" s="28" t="s">
        <v>57</v>
      </c>
      <c r="B30" s="29" t="s">
        <v>569</v>
      </c>
      <c r="C30" s="30" t="s">
        <v>16</v>
      </c>
      <c r="D30" s="31">
        <v>20</v>
      </c>
      <c r="E30" s="32"/>
      <c r="F30" s="33"/>
      <c r="G30" s="34"/>
      <c r="H30" s="33"/>
      <c r="I30" s="35"/>
      <c r="J30" s="5"/>
      <c r="K30" s="81"/>
    </row>
    <row r="31" spans="1:11" x14ac:dyDescent="0.2">
      <c r="A31" s="28" t="s">
        <v>58</v>
      </c>
      <c r="B31" s="29" t="s">
        <v>568</v>
      </c>
      <c r="C31" s="30" t="s">
        <v>16</v>
      </c>
      <c r="D31" s="31">
        <v>60</v>
      </c>
      <c r="E31" s="32"/>
      <c r="F31" s="33"/>
      <c r="G31" s="34"/>
      <c r="H31" s="33"/>
      <c r="I31" s="35"/>
      <c r="J31" s="5"/>
      <c r="K31" s="81"/>
    </row>
    <row r="32" spans="1:11" x14ac:dyDescent="0.2">
      <c r="A32" s="28" t="s">
        <v>59</v>
      </c>
      <c r="B32" s="29" t="s">
        <v>567</v>
      </c>
      <c r="C32" s="30" t="s">
        <v>16</v>
      </c>
      <c r="D32" s="31">
        <v>20</v>
      </c>
      <c r="E32" s="32"/>
      <c r="F32" s="33"/>
      <c r="G32" s="34"/>
      <c r="H32" s="33"/>
      <c r="I32" s="35"/>
      <c r="J32" s="5"/>
      <c r="K32" s="81"/>
    </row>
    <row r="33" spans="1:11" ht="25.5" x14ac:dyDescent="0.2">
      <c r="A33" s="28" t="s">
        <v>60</v>
      </c>
      <c r="B33" s="29" t="s">
        <v>566</v>
      </c>
      <c r="C33" s="30" t="s">
        <v>16</v>
      </c>
      <c r="D33" s="31">
        <v>150</v>
      </c>
      <c r="E33" s="32"/>
      <c r="F33" s="33"/>
      <c r="G33" s="34"/>
      <c r="H33" s="33"/>
      <c r="I33" s="35"/>
      <c r="J33" s="5"/>
      <c r="K33" s="81"/>
    </row>
    <row r="34" spans="1:11" ht="12.2" customHeight="1" x14ac:dyDescent="0.2">
      <c r="A34" s="28" t="s">
        <v>61</v>
      </c>
      <c r="B34" s="29" t="s">
        <v>565</v>
      </c>
      <c r="C34" s="30" t="s">
        <v>16</v>
      </c>
      <c r="D34" s="31">
        <v>250</v>
      </c>
      <c r="E34" s="32"/>
      <c r="F34" s="33"/>
      <c r="G34" s="34"/>
      <c r="H34" s="33"/>
      <c r="I34" s="35"/>
      <c r="J34" s="5"/>
      <c r="K34" s="81"/>
    </row>
    <row r="35" spans="1:11" x14ac:dyDescent="0.2">
      <c r="A35" s="28" t="s">
        <v>62</v>
      </c>
      <c r="B35" s="29" t="s">
        <v>564</v>
      </c>
      <c r="C35" s="30" t="s">
        <v>16</v>
      </c>
      <c r="D35" s="31">
        <v>120</v>
      </c>
      <c r="E35" s="32"/>
      <c r="F35" s="33"/>
      <c r="G35" s="34"/>
      <c r="H35" s="33"/>
      <c r="I35" s="35"/>
      <c r="J35" s="5"/>
      <c r="K35" s="81"/>
    </row>
    <row r="36" spans="1:11" x14ac:dyDescent="0.2">
      <c r="A36" s="28" t="s">
        <v>63</v>
      </c>
      <c r="B36" s="29" t="s">
        <v>563</v>
      </c>
      <c r="C36" s="30" t="s">
        <v>16</v>
      </c>
      <c r="D36" s="31">
        <v>100</v>
      </c>
      <c r="E36" s="32"/>
      <c r="F36" s="33"/>
      <c r="G36" s="34"/>
      <c r="H36" s="33"/>
      <c r="I36" s="35"/>
      <c r="J36" s="5"/>
      <c r="K36" s="81"/>
    </row>
    <row r="37" spans="1:11" x14ac:dyDescent="0.2">
      <c r="A37" s="28" t="s">
        <v>64</v>
      </c>
      <c r="B37" s="29" t="s">
        <v>562</v>
      </c>
      <c r="C37" s="30" t="s">
        <v>16</v>
      </c>
      <c r="D37" s="31">
        <v>50</v>
      </c>
      <c r="E37" s="32"/>
      <c r="F37" s="33"/>
      <c r="G37" s="34"/>
      <c r="H37" s="33"/>
      <c r="I37" s="35"/>
      <c r="J37" s="5"/>
      <c r="K37" s="81"/>
    </row>
    <row r="38" spans="1:11" x14ac:dyDescent="0.2">
      <c r="A38" s="28" t="s">
        <v>65</v>
      </c>
      <c r="B38" s="29" t="s">
        <v>561</v>
      </c>
      <c r="C38" s="30" t="s">
        <v>16</v>
      </c>
      <c r="D38" s="31">
        <v>250</v>
      </c>
      <c r="E38" s="32"/>
      <c r="F38" s="33"/>
      <c r="G38" s="34"/>
      <c r="H38" s="33"/>
      <c r="I38" s="35"/>
      <c r="J38" s="5"/>
      <c r="K38" s="81"/>
    </row>
    <row r="39" spans="1:11" x14ac:dyDescent="0.2">
      <c r="A39" s="28" t="s">
        <v>66</v>
      </c>
      <c r="B39" s="29" t="s">
        <v>810</v>
      </c>
      <c r="C39" s="30" t="s">
        <v>16</v>
      </c>
      <c r="D39" s="31">
        <v>20</v>
      </c>
      <c r="E39" s="32"/>
      <c r="F39" s="33"/>
      <c r="G39" s="34"/>
      <c r="H39" s="33"/>
      <c r="I39" s="35"/>
      <c r="J39" s="5"/>
      <c r="K39" s="81"/>
    </row>
    <row r="40" spans="1:11" x14ac:dyDescent="0.2">
      <c r="A40" s="28" t="s">
        <v>67</v>
      </c>
      <c r="B40" s="29" t="s">
        <v>811</v>
      </c>
      <c r="C40" s="30" t="s">
        <v>16</v>
      </c>
      <c r="D40" s="31">
        <v>20</v>
      </c>
      <c r="E40" s="32"/>
      <c r="F40" s="33"/>
      <c r="G40" s="34"/>
      <c r="H40" s="33"/>
      <c r="I40" s="35"/>
      <c r="J40" s="5"/>
      <c r="K40" s="81"/>
    </row>
    <row r="41" spans="1:11" x14ac:dyDescent="0.2">
      <c r="A41" s="28" t="s">
        <v>68</v>
      </c>
      <c r="B41" s="29" t="s">
        <v>812</v>
      </c>
      <c r="C41" s="30" t="s">
        <v>16</v>
      </c>
      <c r="D41" s="31">
        <v>100</v>
      </c>
      <c r="E41" s="32"/>
      <c r="F41" s="33"/>
      <c r="G41" s="34"/>
      <c r="H41" s="33"/>
      <c r="I41" s="35"/>
      <c r="J41" s="5"/>
      <c r="K41" s="81"/>
    </row>
    <row r="42" spans="1:11" x14ac:dyDescent="0.2">
      <c r="A42" s="28">
        <v>33</v>
      </c>
      <c r="B42" s="29" t="s">
        <v>813</v>
      </c>
      <c r="C42" s="30" t="s">
        <v>16</v>
      </c>
      <c r="D42" s="31">
        <v>200</v>
      </c>
      <c r="E42" s="32"/>
      <c r="F42" s="33"/>
      <c r="G42" s="34"/>
      <c r="H42" s="33"/>
      <c r="I42" s="35"/>
      <c r="J42" s="5"/>
      <c r="K42" s="81"/>
    </row>
    <row r="43" spans="1:11" x14ac:dyDescent="0.2">
      <c r="A43" s="28">
        <v>34</v>
      </c>
      <c r="B43" s="29" t="s">
        <v>809</v>
      </c>
      <c r="C43" s="30" t="s">
        <v>16</v>
      </c>
      <c r="D43" s="31">
        <v>20</v>
      </c>
      <c r="E43" s="32"/>
      <c r="F43" s="33"/>
      <c r="G43" s="34"/>
      <c r="H43" s="33"/>
      <c r="I43" s="35"/>
      <c r="J43" s="5"/>
      <c r="K43" s="81"/>
    </row>
    <row r="44" spans="1:11" x14ac:dyDescent="0.2">
      <c r="A44" s="28">
        <v>35</v>
      </c>
      <c r="B44" s="29" t="s">
        <v>808</v>
      </c>
      <c r="C44" s="30" t="s">
        <v>16</v>
      </c>
      <c r="D44" s="31">
        <v>100</v>
      </c>
      <c r="E44" s="32"/>
      <c r="F44" s="33"/>
      <c r="G44" s="34"/>
      <c r="H44" s="33"/>
      <c r="I44" s="35"/>
      <c r="J44" s="5"/>
      <c r="K44" s="81"/>
    </row>
    <row r="45" spans="1:11" x14ac:dyDescent="0.2">
      <c r="A45" s="28">
        <v>36</v>
      </c>
      <c r="B45" s="29" t="s">
        <v>560</v>
      </c>
      <c r="C45" s="30" t="s">
        <v>16</v>
      </c>
      <c r="D45" s="31">
        <v>100</v>
      </c>
      <c r="E45" s="32"/>
      <c r="F45" s="33"/>
      <c r="G45" s="34"/>
      <c r="H45" s="33"/>
      <c r="I45" s="35"/>
      <c r="J45" s="5"/>
      <c r="K45" s="81"/>
    </row>
    <row r="46" spans="1:11" x14ac:dyDescent="0.2">
      <c r="A46" s="28">
        <v>37</v>
      </c>
      <c r="B46" s="29" t="s">
        <v>559</v>
      </c>
      <c r="C46" s="30" t="s">
        <v>16</v>
      </c>
      <c r="D46" s="31">
        <v>50</v>
      </c>
      <c r="E46" s="32"/>
      <c r="F46" s="33"/>
      <c r="G46" s="34"/>
      <c r="H46" s="33"/>
      <c r="I46" s="35"/>
      <c r="J46" s="5"/>
      <c r="K46" s="81"/>
    </row>
    <row r="47" spans="1:11" x14ac:dyDescent="0.2">
      <c r="A47" s="28">
        <v>38</v>
      </c>
      <c r="B47" s="29" t="s">
        <v>558</v>
      </c>
      <c r="C47" s="30" t="s">
        <v>16</v>
      </c>
      <c r="D47" s="31">
        <v>50</v>
      </c>
      <c r="E47" s="32"/>
      <c r="F47" s="33"/>
      <c r="G47" s="34"/>
      <c r="H47" s="33"/>
      <c r="I47" s="35"/>
      <c r="J47" s="5"/>
      <c r="K47" s="81"/>
    </row>
    <row r="48" spans="1:11" x14ac:dyDescent="0.2">
      <c r="A48" s="28">
        <v>39</v>
      </c>
      <c r="B48" s="29" t="s">
        <v>448</v>
      </c>
      <c r="C48" s="30" t="s">
        <v>16</v>
      </c>
      <c r="D48" s="31">
        <v>50</v>
      </c>
      <c r="E48" s="32"/>
      <c r="F48" s="33"/>
      <c r="G48" s="34"/>
      <c r="H48" s="33"/>
      <c r="I48" s="35"/>
      <c r="J48" s="5"/>
      <c r="K48" s="80"/>
    </row>
    <row r="49" spans="1:11" x14ac:dyDescent="0.2">
      <c r="A49" s="28">
        <v>40</v>
      </c>
      <c r="B49" s="29" t="s">
        <v>800</v>
      </c>
      <c r="C49" s="30" t="s">
        <v>16</v>
      </c>
      <c r="D49" s="31">
        <v>30</v>
      </c>
      <c r="E49" s="32"/>
      <c r="F49" s="33"/>
      <c r="G49" s="34"/>
      <c r="H49" s="33"/>
      <c r="I49" s="35"/>
      <c r="J49" s="5"/>
      <c r="K49" s="80"/>
    </row>
    <row r="50" spans="1:11" x14ac:dyDescent="0.2">
      <c r="A50" s="28">
        <v>41</v>
      </c>
      <c r="B50" s="29" t="s">
        <v>557</v>
      </c>
      <c r="C50" s="30" t="s">
        <v>16</v>
      </c>
      <c r="D50" s="31">
        <v>50</v>
      </c>
      <c r="E50" s="32"/>
      <c r="F50" s="33"/>
      <c r="G50" s="34"/>
      <c r="H50" s="33"/>
      <c r="I50" s="35"/>
      <c r="J50" s="5"/>
      <c r="K50" s="80"/>
    </row>
    <row r="51" spans="1:11" x14ac:dyDescent="0.2">
      <c r="A51" s="40"/>
      <c r="B51" s="41" t="s">
        <v>11</v>
      </c>
      <c r="C51" s="42" t="s">
        <v>12</v>
      </c>
      <c r="D51" s="43" t="s">
        <v>12</v>
      </c>
      <c r="E51" s="44" t="s">
        <v>13</v>
      </c>
      <c r="F51" s="49">
        <f>SUM(F10:F50)</f>
        <v>0</v>
      </c>
      <c r="G51" s="44" t="s">
        <v>13</v>
      </c>
      <c r="H51" s="45" t="s">
        <v>13</v>
      </c>
      <c r="I51" s="46">
        <f>SUM(I10:I50)</f>
        <v>0</v>
      </c>
      <c r="J51" s="44" t="s">
        <v>14</v>
      </c>
      <c r="K51" s="46">
        <f>+COUNTA(K10:K50)</f>
        <v>0</v>
      </c>
    </row>
    <row r="52" spans="1:11" x14ac:dyDescent="0.2">
      <c r="A52" s="50"/>
      <c r="B52" s="51"/>
      <c r="C52" s="52"/>
      <c r="D52" s="53"/>
      <c r="E52" s="54"/>
      <c r="F52" s="55"/>
      <c r="G52" s="54"/>
      <c r="H52" s="55"/>
      <c r="I52" s="56"/>
      <c r="J52" s="1"/>
    </row>
    <row r="53" spans="1:11" x14ac:dyDescent="0.2">
      <c r="A53" s="2" t="s">
        <v>31</v>
      </c>
    </row>
    <row r="55" spans="1:11" x14ac:dyDescent="0.2">
      <c r="B55" s="57" t="s">
        <v>556</v>
      </c>
    </row>
    <row r="56" spans="1:11" x14ac:dyDescent="0.2">
      <c r="B56" s="2" t="s">
        <v>827</v>
      </c>
      <c r="G56" s="2"/>
    </row>
    <row r="58" spans="1:11" x14ac:dyDescent="0.2">
      <c r="A58" s="6" t="s">
        <v>147</v>
      </c>
      <c r="B58" s="6"/>
      <c r="C58" s="6"/>
      <c r="D58" s="6"/>
    </row>
    <row r="59" spans="1:11" x14ac:dyDescent="0.2">
      <c r="A59" s="6" t="s">
        <v>36</v>
      </c>
      <c r="B59" s="6"/>
      <c r="C59" s="6"/>
      <c r="D59" s="6"/>
    </row>
    <row r="60" spans="1:11" x14ac:dyDescent="0.2">
      <c r="G60" s="2" t="s">
        <v>32</v>
      </c>
    </row>
  </sheetData>
  <sheetProtection selectLockedCells="1"/>
  <protectedRanges>
    <protectedRange sqref="E10:H52" name="Obseg1_13"/>
    <protectedRange sqref="J10:J52" name="Obseg2_13"/>
  </protectedRanges>
  <mergeCells count="2">
    <mergeCell ref="D3:G4"/>
    <mergeCell ref="A6:K6"/>
  </mergeCells>
  <pageMargins left="0.75" right="0.75" top="1" bottom="1" header="0" footer="0"/>
  <pageSetup paperSize="9" scale="7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35"/>
  <sheetViews>
    <sheetView workbookViewId="0">
      <selection activeCell="F9" sqref="F9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0" width="24.85546875" customWidth="1"/>
    <col min="11" max="11" width="14.14062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D3" s="133"/>
      <c r="E3" s="134"/>
      <c r="F3" s="134"/>
      <c r="G3" s="135"/>
    </row>
    <row r="4" spans="1:12" x14ac:dyDescent="0.2">
      <c r="A4" t="s">
        <v>29</v>
      </c>
      <c r="D4" s="136"/>
      <c r="E4" s="137"/>
      <c r="F4" s="137"/>
      <c r="G4" s="138"/>
    </row>
    <row r="6" spans="1:12" x14ac:dyDescent="0.2">
      <c r="A6" s="2" t="s">
        <v>30</v>
      </c>
    </row>
    <row r="7" spans="1:12" ht="15.75" x14ac:dyDescent="0.2">
      <c r="A7" s="142" t="s">
        <v>876</v>
      </c>
      <c r="B7" s="143"/>
      <c r="C7" s="143"/>
      <c r="D7" s="143"/>
      <c r="E7" s="143"/>
      <c r="F7" s="143"/>
      <c r="G7" s="143"/>
      <c r="H7" s="143"/>
      <c r="I7" s="143"/>
      <c r="J7" s="143"/>
      <c r="K7" s="144"/>
    </row>
    <row r="9" spans="1:12" ht="51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798</v>
      </c>
      <c r="K9" s="25" t="s">
        <v>829</v>
      </c>
      <c r="L9" s="26" t="s">
        <v>797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ht="38.25" x14ac:dyDescent="0.2">
      <c r="A11" s="28" t="s">
        <v>37</v>
      </c>
      <c r="B11" s="89" t="s">
        <v>837</v>
      </c>
      <c r="C11" s="30" t="s">
        <v>16</v>
      </c>
      <c r="D11" s="31">
        <v>100</v>
      </c>
      <c r="E11" s="32"/>
      <c r="F11" s="33"/>
      <c r="G11" s="34"/>
      <c r="H11" s="33"/>
      <c r="I11" s="35"/>
      <c r="J11" s="59"/>
      <c r="K11" s="59"/>
      <c r="L11" s="81"/>
    </row>
    <row r="12" spans="1:12" ht="25.5" x14ac:dyDescent="0.2">
      <c r="A12" s="28" t="s">
        <v>38</v>
      </c>
      <c r="B12" s="89" t="s">
        <v>838</v>
      </c>
      <c r="C12" s="30" t="s">
        <v>16</v>
      </c>
      <c r="D12" s="31">
        <v>60</v>
      </c>
      <c r="E12" s="32"/>
      <c r="F12" s="33"/>
      <c r="G12" s="34"/>
      <c r="H12" s="33"/>
      <c r="I12" s="35"/>
      <c r="J12" s="59"/>
      <c r="K12" s="59"/>
      <c r="L12" s="81"/>
    </row>
    <row r="13" spans="1:12" ht="25.5" x14ac:dyDescent="0.2">
      <c r="A13" s="28" t="s">
        <v>39</v>
      </c>
      <c r="B13" s="89" t="s">
        <v>840</v>
      </c>
      <c r="C13" s="30" t="s">
        <v>16</v>
      </c>
      <c r="D13" s="31">
        <v>60</v>
      </c>
      <c r="E13" s="32"/>
      <c r="F13" s="33"/>
      <c r="G13" s="34"/>
      <c r="H13" s="33"/>
      <c r="I13" s="35"/>
      <c r="J13" s="59"/>
      <c r="K13" s="59"/>
      <c r="L13" s="81"/>
    </row>
    <row r="14" spans="1:12" ht="25.5" x14ac:dyDescent="0.2">
      <c r="A14" s="28" t="s">
        <v>40</v>
      </c>
      <c r="B14" s="89" t="s">
        <v>839</v>
      </c>
      <c r="C14" s="30" t="s">
        <v>16</v>
      </c>
      <c r="D14" s="31">
        <v>60</v>
      </c>
      <c r="E14" s="32"/>
      <c r="F14" s="33"/>
      <c r="G14" s="34"/>
      <c r="H14" s="33"/>
      <c r="I14" s="35"/>
      <c r="J14" s="59"/>
      <c r="K14" s="59"/>
      <c r="L14" s="81"/>
    </row>
    <row r="15" spans="1:12" ht="25.5" x14ac:dyDescent="0.2">
      <c r="A15" s="28" t="s">
        <v>41</v>
      </c>
      <c r="B15" s="89" t="s">
        <v>841</v>
      </c>
      <c r="C15" s="30" t="s">
        <v>16</v>
      </c>
      <c r="D15" s="31">
        <v>30</v>
      </c>
      <c r="E15" s="32"/>
      <c r="F15" s="33"/>
      <c r="G15" s="34"/>
      <c r="H15" s="33"/>
      <c r="I15" s="35"/>
      <c r="J15" s="59"/>
      <c r="K15" s="59"/>
      <c r="L15" s="81"/>
    </row>
    <row r="16" spans="1:12" ht="25.5" x14ac:dyDescent="0.2">
      <c r="A16" s="28" t="s">
        <v>42</v>
      </c>
      <c r="B16" s="89" t="s">
        <v>591</v>
      </c>
      <c r="C16" s="30" t="s">
        <v>103</v>
      </c>
      <c r="D16" s="31">
        <v>24</v>
      </c>
      <c r="E16" s="32"/>
      <c r="F16" s="33"/>
      <c r="G16" s="34"/>
      <c r="H16" s="33"/>
      <c r="I16" s="35"/>
      <c r="J16" s="59"/>
      <c r="K16" s="59"/>
      <c r="L16" s="81"/>
    </row>
    <row r="17" spans="1:12" ht="25.5" x14ac:dyDescent="0.2">
      <c r="A17" s="28" t="s">
        <v>43</v>
      </c>
      <c r="B17" s="89" t="s">
        <v>590</v>
      </c>
      <c r="C17" s="30" t="s">
        <v>156</v>
      </c>
      <c r="D17" s="31">
        <v>60</v>
      </c>
      <c r="E17" s="32"/>
      <c r="F17" s="33"/>
      <c r="G17" s="34"/>
      <c r="H17" s="33"/>
      <c r="I17" s="35"/>
      <c r="J17" s="59"/>
      <c r="K17" s="59"/>
      <c r="L17" s="80"/>
    </row>
    <row r="18" spans="1:12" ht="25.5" x14ac:dyDescent="0.2">
      <c r="A18" s="28" t="s">
        <v>44</v>
      </c>
      <c r="B18" s="89" t="s">
        <v>589</v>
      </c>
      <c r="C18" s="30" t="s">
        <v>103</v>
      </c>
      <c r="D18" s="31">
        <v>24</v>
      </c>
      <c r="E18" s="32"/>
      <c r="F18" s="33"/>
      <c r="G18" s="34"/>
      <c r="H18" s="33"/>
      <c r="I18" s="35"/>
      <c r="J18" s="59"/>
      <c r="K18" s="59"/>
      <c r="L18" s="80"/>
    </row>
    <row r="19" spans="1:12" x14ac:dyDescent="0.2">
      <c r="A19" s="40"/>
      <c r="B19" s="41" t="s">
        <v>11</v>
      </c>
      <c r="C19" s="42" t="s">
        <v>12</v>
      </c>
      <c r="D19" s="43" t="s">
        <v>12</v>
      </c>
      <c r="E19" s="44" t="s">
        <v>13</v>
      </c>
      <c r="F19" s="49">
        <f>SUM(F11:F18)</f>
        <v>0</v>
      </c>
      <c r="G19" s="44" t="s">
        <v>13</v>
      </c>
      <c r="H19" s="45" t="s">
        <v>13</v>
      </c>
      <c r="I19" s="46">
        <f>SUM(I11:I18)</f>
        <v>0</v>
      </c>
      <c r="J19" s="45" t="s">
        <v>14</v>
      </c>
      <c r="K19" s="45"/>
      <c r="L19" s="46">
        <f>+COUNTA(L11:L18)</f>
        <v>0</v>
      </c>
    </row>
    <row r="20" spans="1:12" x14ac:dyDescent="0.2">
      <c r="A20" s="50"/>
      <c r="B20" s="51"/>
      <c r="C20" s="52"/>
      <c r="D20" s="53"/>
      <c r="E20" s="54"/>
      <c r="F20" s="55"/>
      <c r="G20" s="54"/>
      <c r="H20" s="55"/>
      <c r="I20" s="56"/>
      <c r="J20" s="58"/>
      <c r="K20" s="58"/>
    </row>
    <row r="21" spans="1:12" x14ac:dyDescent="0.2">
      <c r="A21" s="2" t="s">
        <v>828</v>
      </c>
    </row>
    <row r="23" spans="1:12" x14ac:dyDescent="0.2">
      <c r="B23" s="57" t="s">
        <v>588</v>
      </c>
      <c r="C23" s="57"/>
      <c r="D23" s="57"/>
      <c r="E23" s="57"/>
    </row>
    <row r="24" spans="1:12" x14ac:dyDescent="0.2">
      <c r="B24" s="2" t="s">
        <v>827</v>
      </c>
    </row>
    <row r="25" spans="1:12" x14ac:dyDescent="0.2">
      <c r="A25" s="7" t="s">
        <v>833</v>
      </c>
      <c r="H25" s="2"/>
    </row>
    <row r="26" spans="1:12" x14ac:dyDescent="0.2">
      <c r="A26" s="7" t="s">
        <v>832</v>
      </c>
      <c r="H26" s="2"/>
    </row>
    <row r="27" spans="1:12" x14ac:dyDescent="0.2">
      <c r="H27" s="2"/>
    </row>
    <row r="28" spans="1:12" x14ac:dyDescent="0.2">
      <c r="A28" t="s">
        <v>830</v>
      </c>
      <c r="H28" s="2"/>
    </row>
    <row r="29" spans="1:12" x14ac:dyDescent="0.2">
      <c r="H29" s="2"/>
    </row>
    <row r="30" spans="1:12" x14ac:dyDescent="0.2">
      <c r="A30" t="s">
        <v>831</v>
      </c>
      <c r="H30" s="2"/>
    </row>
    <row r="31" spans="1:12" x14ac:dyDescent="0.2">
      <c r="H31" s="2"/>
    </row>
    <row r="32" spans="1:12" x14ac:dyDescent="0.2">
      <c r="H32" s="2"/>
    </row>
    <row r="33" spans="1:10" x14ac:dyDescent="0.2">
      <c r="A33" s="6" t="s">
        <v>236</v>
      </c>
      <c r="B33" s="2"/>
      <c r="H33" s="6"/>
      <c r="I33" s="6"/>
      <c r="J33" s="6"/>
    </row>
    <row r="34" spans="1:10" x14ac:dyDescent="0.2">
      <c r="A34" s="6" t="s">
        <v>36</v>
      </c>
      <c r="B34" s="6"/>
      <c r="C34" s="6"/>
      <c r="D34" s="6"/>
    </row>
    <row r="35" spans="1:10" x14ac:dyDescent="0.2">
      <c r="G35" s="2" t="s">
        <v>32</v>
      </c>
      <c r="H35" s="2"/>
    </row>
  </sheetData>
  <sheetProtection selectLockedCells="1"/>
  <protectedRanges>
    <protectedRange sqref="E11:H20" name="Obseg1_13"/>
    <protectedRange sqref="J11:J20 K11:K19" name="Obseg2_13"/>
  </protectedRanges>
  <mergeCells count="2">
    <mergeCell ref="A7:K7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N58"/>
  <sheetViews>
    <sheetView topLeftCell="A19" workbookViewId="0">
      <selection activeCell="B40" sqref="B40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0" width="34.42578125" bestFit="1" customWidth="1"/>
    <col min="11" max="11" width="34.42578125" customWidth="1"/>
    <col min="12" max="12" width="11.4257812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A3" s="2"/>
      <c r="B3" s="2"/>
      <c r="D3" s="133"/>
      <c r="E3" s="134"/>
      <c r="F3" s="134"/>
      <c r="G3" s="135"/>
    </row>
    <row r="4" spans="1:12" x14ac:dyDescent="0.2">
      <c r="A4" s="2"/>
      <c r="B4" s="2"/>
      <c r="D4" s="136"/>
      <c r="E4" s="137"/>
      <c r="F4" s="137"/>
      <c r="G4" s="138"/>
    </row>
    <row r="6" spans="1:12" x14ac:dyDescent="0.2">
      <c r="A6" s="2" t="s">
        <v>30</v>
      </c>
    </row>
    <row r="7" spans="1:12" ht="15.75" x14ac:dyDescent="0.2">
      <c r="A7" s="142" t="s">
        <v>877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4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798</v>
      </c>
      <c r="K9" s="25" t="s">
        <v>829</v>
      </c>
      <c r="L9" s="26" t="s">
        <v>797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ht="25.5" x14ac:dyDescent="0.2">
      <c r="A11" s="28" t="s">
        <v>235</v>
      </c>
      <c r="B11" s="29" t="s">
        <v>623</v>
      </c>
      <c r="C11" s="30" t="s">
        <v>103</v>
      </c>
      <c r="D11" s="31">
        <v>6</v>
      </c>
      <c r="E11" s="32"/>
      <c r="F11" s="33"/>
      <c r="G11" s="82"/>
      <c r="H11" s="33"/>
      <c r="I11" s="35"/>
      <c r="J11" s="83"/>
      <c r="K11" s="83"/>
      <c r="L11" s="81"/>
    </row>
    <row r="12" spans="1:12" ht="25.5" x14ac:dyDescent="0.2">
      <c r="A12" s="28" t="s">
        <v>234</v>
      </c>
      <c r="B12" s="29" t="s">
        <v>622</v>
      </c>
      <c r="C12" s="30" t="s">
        <v>103</v>
      </c>
      <c r="D12" s="31">
        <v>6</v>
      </c>
      <c r="E12" s="32"/>
      <c r="F12" s="33"/>
      <c r="G12" s="82"/>
      <c r="H12" s="33"/>
      <c r="I12" s="35"/>
      <c r="J12" s="83"/>
      <c r="K12" s="83"/>
      <c r="L12" s="81"/>
    </row>
    <row r="13" spans="1:12" ht="25.5" x14ac:dyDescent="0.2">
      <c r="A13" s="28" t="s">
        <v>232</v>
      </c>
      <c r="B13" s="29" t="s">
        <v>621</v>
      </c>
      <c r="C13" s="30" t="s">
        <v>103</v>
      </c>
      <c r="D13" s="31">
        <v>3</v>
      </c>
      <c r="E13" s="32"/>
      <c r="F13" s="33"/>
      <c r="G13" s="82"/>
      <c r="H13" s="33"/>
      <c r="I13" s="35"/>
      <c r="J13" s="83"/>
      <c r="K13" s="83"/>
      <c r="L13" s="81"/>
    </row>
    <row r="14" spans="1:12" ht="25.5" x14ac:dyDescent="0.2">
      <c r="A14" s="28" t="s">
        <v>230</v>
      </c>
      <c r="B14" s="29" t="s">
        <v>620</v>
      </c>
      <c r="C14" s="30" t="s">
        <v>103</v>
      </c>
      <c r="D14" s="31">
        <v>12</v>
      </c>
      <c r="E14" s="32"/>
      <c r="F14" s="33"/>
      <c r="G14" s="82"/>
      <c r="H14" s="33"/>
      <c r="I14" s="35"/>
      <c r="J14" s="83"/>
      <c r="K14" s="83"/>
      <c r="L14" s="81"/>
    </row>
    <row r="15" spans="1:12" ht="25.5" x14ac:dyDescent="0.2">
      <c r="A15" s="28" t="s">
        <v>228</v>
      </c>
      <c r="B15" s="29" t="s">
        <v>619</v>
      </c>
      <c r="C15" s="30" t="s">
        <v>103</v>
      </c>
      <c r="D15" s="31">
        <v>12</v>
      </c>
      <c r="E15" s="32"/>
      <c r="F15" s="33"/>
      <c r="G15" s="82"/>
      <c r="H15" s="33"/>
      <c r="I15" s="35"/>
      <c r="J15" s="83"/>
      <c r="K15" s="83"/>
      <c r="L15" s="81"/>
    </row>
    <row r="16" spans="1:12" ht="25.5" x14ac:dyDescent="0.2">
      <c r="A16" s="28" t="s">
        <v>227</v>
      </c>
      <c r="B16" s="29" t="s">
        <v>618</v>
      </c>
      <c r="C16" s="30" t="s">
        <v>103</v>
      </c>
      <c r="D16" s="31">
        <v>3</v>
      </c>
      <c r="E16" s="32"/>
      <c r="F16" s="33"/>
      <c r="G16" s="82"/>
      <c r="H16" s="33"/>
      <c r="I16" s="35"/>
      <c r="J16" s="83"/>
      <c r="K16" s="83"/>
      <c r="L16" s="81"/>
    </row>
    <row r="17" spans="1:12" ht="25.5" x14ac:dyDescent="0.2">
      <c r="A17" s="28" t="s">
        <v>226</v>
      </c>
      <c r="B17" s="29" t="s">
        <v>617</v>
      </c>
      <c r="C17" s="30" t="s">
        <v>103</v>
      </c>
      <c r="D17" s="31">
        <v>3</v>
      </c>
      <c r="E17" s="32"/>
      <c r="F17" s="33"/>
      <c r="G17" s="82"/>
      <c r="H17" s="33"/>
      <c r="I17" s="35"/>
      <c r="J17" s="83"/>
      <c r="K17" s="83"/>
      <c r="L17" s="81"/>
    </row>
    <row r="18" spans="1:12" ht="25.5" x14ac:dyDescent="0.2">
      <c r="A18" s="28" t="s">
        <v>225</v>
      </c>
      <c r="B18" s="29" t="s">
        <v>616</v>
      </c>
      <c r="C18" s="30" t="s">
        <v>103</v>
      </c>
      <c r="D18" s="31">
        <v>12</v>
      </c>
      <c r="E18" s="32"/>
      <c r="F18" s="33"/>
      <c r="G18" s="82"/>
      <c r="H18" s="33"/>
      <c r="I18" s="35"/>
      <c r="J18" s="83"/>
      <c r="K18" s="83"/>
      <c r="L18" s="81"/>
    </row>
    <row r="19" spans="1:12" ht="25.5" x14ac:dyDescent="0.2">
      <c r="A19" s="28" t="s">
        <v>224</v>
      </c>
      <c r="B19" s="29" t="s">
        <v>615</v>
      </c>
      <c r="C19" s="30" t="s">
        <v>103</v>
      </c>
      <c r="D19" s="31">
        <v>6</v>
      </c>
      <c r="E19" s="32"/>
      <c r="F19" s="33"/>
      <c r="G19" s="82"/>
      <c r="H19" s="33"/>
      <c r="I19" s="35"/>
      <c r="J19" s="83"/>
      <c r="K19" s="83"/>
      <c r="L19" s="81"/>
    </row>
    <row r="20" spans="1:12" ht="25.5" x14ac:dyDescent="0.2">
      <c r="A20" s="28" t="s">
        <v>289</v>
      </c>
      <c r="B20" s="29" t="s">
        <v>614</v>
      </c>
      <c r="C20" s="30" t="s">
        <v>103</v>
      </c>
      <c r="D20" s="31">
        <v>6</v>
      </c>
      <c r="E20" s="32"/>
      <c r="F20" s="33"/>
      <c r="G20" s="82"/>
      <c r="H20" s="33"/>
      <c r="I20" s="35"/>
      <c r="J20" s="83"/>
      <c r="K20" s="83"/>
      <c r="L20" s="81"/>
    </row>
    <row r="21" spans="1:12" ht="25.5" x14ac:dyDescent="0.2">
      <c r="A21" s="28" t="s">
        <v>291</v>
      </c>
      <c r="B21" s="29" t="s">
        <v>613</v>
      </c>
      <c r="C21" s="30" t="s">
        <v>103</v>
      </c>
      <c r="D21" s="31">
        <v>3</v>
      </c>
      <c r="E21" s="32"/>
      <c r="F21" s="33"/>
      <c r="G21" s="82"/>
      <c r="H21" s="33"/>
      <c r="I21" s="35"/>
      <c r="J21" s="83"/>
      <c r="K21" s="83"/>
      <c r="L21" s="81"/>
    </row>
    <row r="22" spans="1:12" ht="25.5" x14ac:dyDescent="0.2">
      <c r="A22" s="28" t="s">
        <v>293</v>
      </c>
      <c r="B22" s="29" t="s">
        <v>612</v>
      </c>
      <c r="C22" s="30" t="s">
        <v>103</v>
      </c>
      <c r="D22" s="31">
        <v>3</v>
      </c>
      <c r="E22" s="32"/>
      <c r="F22" s="33"/>
      <c r="G22" s="82"/>
      <c r="H22" s="33"/>
      <c r="I22" s="35"/>
      <c r="J22" s="83"/>
      <c r="K22" s="83"/>
      <c r="L22" s="81"/>
    </row>
    <row r="23" spans="1:12" ht="25.5" x14ac:dyDescent="0.2">
      <c r="A23" s="28" t="s">
        <v>295</v>
      </c>
      <c r="B23" s="29" t="s">
        <v>611</v>
      </c>
      <c r="C23" s="30" t="s">
        <v>103</v>
      </c>
      <c r="D23" s="31">
        <v>3</v>
      </c>
      <c r="E23" s="32"/>
      <c r="F23" s="33"/>
      <c r="G23" s="82"/>
      <c r="H23" s="33"/>
      <c r="I23" s="35"/>
      <c r="J23" s="83"/>
      <c r="K23" s="83"/>
      <c r="L23" s="81"/>
    </row>
    <row r="24" spans="1:12" ht="18.75" customHeight="1" x14ac:dyDescent="0.2">
      <c r="A24" s="28" t="s">
        <v>297</v>
      </c>
      <c r="B24" s="29" t="s">
        <v>610</v>
      </c>
      <c r="C24" s="30" t="s">
        <v>103</v>
      </c>
      <c r="D24" s="31">
        <v>20</v>
      </c>
      <c r="E24" s="32"/>
      <c r="F24" s="33"/>
      <c r="G24" s="82"/>
      <c r="H24" s="33"/>
      <c r="I24" s="35"/>
      <c r="J24" s="83"/>
      <c r="K24" s="83"/>
      <c r="L24" s="81"/>
    </row>
    <row r="25" spans="1:12" ht="15.6" customHeight="1" x14ac:dyDescent="0.2">
      <c r="A25" s="28" t="s">
        <v>299</v>
      </c>
      <c r="B25" s="29" t="s">
        <v>609</v>
      </c>
      <c r="C25" s="30" t="s">
        <v>103</v>
      </c>
      <c r="D25" s="31">
        <v>3</v>
      </c>
      <c r="E25" s="32"/>
      <c r="F25" s="33"/>
      <c r="G25" s="82"/>
      <c r="H25" s="33"/>
      <c r="I25" s="35"/>
      <c r="J25" s="83"/>
      <c r="K25" s="83"/>
      <c r="L25" s="81"/>
    </row>
    <row r="26" spans="1:12" ht="25.5" x14ac:dyDescent="0.2">
      <c r="A26" s="28" t="s">
        <v>301</v>
      </c>
      <c r="B26" s="29" t="s">
        <v>608</v>
      </c>
      <c r="C26" s="30" t="s">
        <v>103</v>
      </c>
      <c r="D26" s="31">
        <v>3</v>
      </c>
      <c r="E26" s="32"/>
      <c r="F26" s="33"/>
      <c r="G26" s="82"/>
      <c r="H26" s="33"/>
      <c r="I26" s="35"/>
      <c r="J26" s="83"/>
      <c r="K26" s="83"/>
      <c r="L26" s="81"/>
    </row>
    <row r="27" spans="1:12" x14ac:dyDescent="0.2">
      <c r="A27" s="28" t="s">
        <v>303</v>
      </c>
      <c r="B27" s="29" t="s">
        <v>607</v>
      </c>
      <c r="C27" s="30" t="s">
        <v>103</v>
      </c>
      <c r="D27" s="31">
        <v>1</v>
      </c>
      <c r="E27" s="32"/>
      <c r="F27" s="33"/>
      <c r="G27" s="82"/>
      <c r="H27" s="33"/>
      <c r="I27" s="35"/>
      <c r="J27" s="83"/>
      <c r="K27" s="83"/>
      <c r="L27" s="81"/>
    </row>
    <row r="28" spans="1:12" ht="25.5" x14ac:dyDescent="0.2">
      <c r="A28" s="28" t="s">
        <v>305</v>
      </c>
      <c r="B28" s="29" t="s">
        <v>606</v>
      </c>
      <c r="C28" s="30" t="s">
        <v>103</v>
      </c>
      <c r="D28" s="31">
        <v>3</v>
      </c>
      <c r="E28" s="32"/>
      <c r="F28" s="33"/>
      <c r="G28" s="82"/>
      <c r="H28" s="33"/>
      <c r="I28" s="35"/>
      <c r="J28" s="83"/>
      <c r="K28" s="83"/>
      <c r="L28" s="81"/>
    </row>
    <row r="29" spans="1:12" x14ac:dyDescent="0.2">
      <c r="A29" s="28" t="s">
        <v>307</v>
      </c>
      <c r="B29" s="29" t="s">
        <v>605</v>
      </c>
      <c r="C29" s="30" t="s">
        <v>103</v>
      </c>
      <c r="D29" s="31">
        <v>20</v>
      </c>
      <c r="E29" s="32"/>
      <c r="F29" s="33"/>
      <c r="G29" s="82"/>
      <c r="H29" s="33"/>
      <c r="I29" s="35"/>
      <c r="J29" s="83"/>
      <c r="K29" s="83"/>
      <c r="L29" s="81"/>
    </row>
    <row r="30" spans="1:12" x14ac:dyDescent="0.2">
      <c r="A30" s="28" t="s">
        <v>309</v>
      </c>
      <c r="B30" s="29" t="s">
        <v>604</v>
      </c>
      <c r="C30" s="30" t="s">
        <v>103</v>
      </c>
      <c r="D30" s="31">
        <v>6</v>
      </c>
      <c r="E30" s="32"/>
      <c r="F30" s="33"/>
      <c r="G30" s="82"/>
      <c r="H30" s="33"/>
      <c r="I30" s="35"/>
      <c r="J30" s="83"/>
      <c r="K30" s="83"/>
      <c r="L30" s="81"/>
    </row>
    <row r="31" spans="1:12" ht="25.5" x14ac:dyDescent="0.2">
      <c r="A31" s="28" t="s">
        <v>311</v>
      </c>
      <c r="B31" s="29" t="s">
        <v>603</v>
      </c>
      <c r="C31" s="30" t="s">
        <v>103</v>
      </c>
      <c r="D31" s="31">
        <v>2</v>
      </c>
      <c r="E31" s="32"/>
      <c r="F31" s="33"/>
      <c r="G31" s="82"/>
      <c r="H31" s="33"/>
      <c r="I31" s="35"/>
      <c r="J31" s="83"/>
      <c r="K31" s="83"/>
      <c r="L31" s="81"/>
    </row>
    <row r="32" spans="1:12" ht="25.5" x14ac:dyDescent="0.2">
      <c r="A32" s="28" t="s">
        <v>313</v>
      </c>
      <c r="B32" s="29" t="s">
        <v>602</v>
      </c>
      <c r="C32" s="30" t="s">
        <v>103</v>
      </c>
      <c r="D32" s="31">
        <v>3</v>
      </c>
      <c r="E32" s="32"/>
      <c r="F32" s="33"/>
      <c r="G32" s="82"/>
      <c r="H32" s="33"/>
      <c r="I32" s="35"/>
      <c r="J32" s="83"/>
      <c r="K32" s="83"/>
      <c r="L32" s="81"/>
    </row>
    <row r="33" spans="1:14" x14ac:dyDescent="0.2">
      <c r="A33" s="28" t="s">
        <v>315</v>
      </c>
      <c r="B33" s="29" t="s">
        <v>601</v>
      </c>
      <c r="C33" s="30" t="s">
        <v>103</v>
      </c>
      <c r="D33" s="31">
        <v>10</v>
      </c>
      <c r="E33" s="88"/>
      <c r="F33" s="33"/>
      <c r="G33" s="82"/>
      <c r="H33" s="33"/>
      <c r="I33" s="35"/>
      <c r="J33" s="90"/>
      <c r="K33" s="90"/>
      <c r="L33" s="81"/>
    </row>
    <row r="34" spans="1:14" ht="25.5" x14ac:dyDescent="0.2">
      <c r="A34" s="28" t="s">
        <v>317</v>
      </c>
      <c r="B34" s="29" t="s">
        <v>600</v>
      </c>
      <c r="C34" s="30" t="s">
        <v>103</v>
      </c>
      <c r="D34" s="31">
        <v>6</v>
      </c>
      <c r="E34" s="88"/>
      <c r="F34" s="33"/>
      <c r="G34" s="82"/>
      <c r="H34" s="33"/>
      <c r="I34" s="35"/>
      <c r="J34" s="90"/>
      <c r="K34" s="90"/>
      <c r="L34" s="81"/>
    </row>
    <row r="35" spans="1:14" ht="25.5" x14ac:dyDescent="0.2">
      <c r="A35" s="28" t="s">
        <v>319</v>
      </c>
      <c r="B35" s="29" t="s">
        <v>599</v>
      </c>
      <c r="C35" s="30" t="s">
        <v>103</v>
      </c>
      <c r="D35" s="31">
        <v>2</v>
      </c>
      <c r="E35" s="32"/>
      <c r="F35" s="33"/>
      <c r="G35" s="82"/>
      <c r="H35" s="33"/>
      <c r="I35" s="35"/>
      <c r="J35" s="83"/>
      <c r="K35" s="83"/>
      <c r="L35" s="81"/>
    </row>
    <row r="36" spans="1:14" ht="25.5" x14ac:dyDescent="0.2">
      <c r="A36" s="28" t="s">
        <v>321</v>
      </c>
      <c r="B36" s="29" t="s">
        <v>598</v>
      </c>
      <c r="C36" s="30" t="s">
        <v>103</v>
      </c>
      <c r="D36" s="31">
        <v>1</v>
      </c>
      <c r="E36" s="88"/>
      <c r="F36" s="33"/>
      <c r="G36" s="82"/>
      <c r="H36" s="33"/>
      <c r="I36" s="35"/>
      <c r="J36" s="90"/>
      <c r="K36" s="90"/>
      <c r="L36" s="81"/>
    </row>
    <row r="37" spans="1:14" ht="25.5" x14ac:dyDescent="0.2">
      <c r="A37" s="28" t="s">
        <v>323</v>
      </c>
      <c r="B37" s="29" t="s">
        <v>597</v>
      </c>
      <c r="C37" s="30" t="s">
        <v>103</v>
      </c>
      <c r="D37" s="31">
        <v>3</v>
      </c>
      <c r="E37" s="32"/>
      <c r="F37" s="33"/>
      <c r="G37" s="82"/>
      <c r="H37" s="33"/>
      <c r="I37" s="35"/>
      <c r="J37" s="83"/>
      <c r="K37" s="83"/>
      <c r="L37" s="81"/>
    </row>
    <row r="38" spans="1:14" x14ac:dyDescent="0.2">
      <c r="A38" s="28" t="s">
        <v>325</v>
      </c>
      <c r="B38" s="29" t="s">
        <v>596</v>
      </c>
      <c r="C38" s="30" t="s">
        <v>103</v>
      </c>
      <c r="D38" s="31">
        <v>2</v>
      </c>
      <c r="E38" s="32"/>
      <c r="F38" s="33"/>
      <c r="G38" s="82"/>
      <c r="H38" s="33"/>
      <c r="I38" s="35"/>
      <c r="J38" s="83"/>
      <c r="K38" s="83"/>
      <c r="L38" s="81"/>
    </row>
    <row r="39" spans="1:14" x14ac:dyDescent="0.2">
      <c r="A39" s="28" t="s">
        <v>327</v>
      </c>
      <c r="B39" s="29" t="s">
        <v>595</v>
      </c>
      <c r="C39" s="30" t="s">
        <v>103</v>
      </c>
      <c r="D39" s="31">
        <v>20</v>
      </c>
      <c r="E39" s="32"/>
      <c r="F39" s="33"/>
      <c r="G39" s="82"/>
      <c r="H39" s="33"/>
      <c r="I39" s="35"/>
      <c r="J39" s="83"/>
      <c r="K39" s="83"/>
      <c r="L39" s="81"/>
    </row>
    <row r="40" spans="1:14" x14ac:dyDescent="0.2">
      <c r="A40" s="28" t="s">
        <v>329</v>
      </c>
      <c r="B40" s="29" t="s">
        <v>594</v>
      </c>
      <c r="C40" s="30" t="s">
        <v>103</v>
      </c>
      <c r="D40" s="31">
        <v>6</v>
      </c>
      <c r="E40" s="32"/>
      <c r="F40" s="33"/>
      <c r="G40" s="82"/>
      <c r="H40" s="33"/>
      <c r="I40" s="35"/>
      <c r="J40" s="83"/>
      <c r="K40" s="83"/>
      <c r="L40" s="80"/>
    </row>
    <row r="41" spans="1:14" ht="25.5" x14ac:dyDescent="0.2">
      <c r="A41" s="28" t="s">
        <v>331</v>
      </c>
      <c r="B41" s="29" t="s">
        <v>593</v>
      </c>
      <c r="C41" s="30" t="s">
        <v>103</v>
      </c>
      <c r="D41" s="31">
        <v>20</v>
      </c>
      <c r="E41" s="32"/>
      <c r="F41" s="33"/>
      <c r="G41" s="82"/>
      <c r="H41" s="33"/>
      <c r="I41" s="35"/>
      <c r="J41" s="83"/>
      <c r="K41" s="83"/>
      <c r="L41" s="80"/>
    </row>
    <row r="42" spans="1:14" x14ac:dyDescent="0.2">
      <c r="A42" s="40"/>
      <c r="B42" s="41" t="s">
        <v>11</v>
      </c>
      <c r="C42" s="42" t="s">
        <v>12</v>
      </c>
      <c r="D42" s="43" t="s">
        <v>12</v>
      </c>
      <c r="E42" s="44" t="s">
        <v>13</v>
      </c>
      <c r="F42" s="49">
        <f>SUM(F11:F41)</f>
        <v>0</v>
      </c>
      <c r="G42" s="44" t="s">
        <v>13</v>
      </c>
      <c r="H42" s="45" t="s">
        <v>13</v>
      </c>
      <c r="I42" s="46">
        <f>SUM(I11:I41)</f>
        <v>0</v>
      </c>
      <c r="J42" s="45" t="s">
        <v>14</v>
      </c>
      <c r="K42" s="45"/>
      <c r="L42" s="46">
        <f>+COUNTA(L11:L41)</f>
        <v>0</v>
      </c>
    </row>
    <row r="43" spans="1:14" x14ac:dyDescent="0.2">
      <c r="A43" s="50"/>
      <c r="B43" s="51"/>
      <c r="C43" s="52"/>
      <c r="D43" s="53"/>
      <c r="E43" s="54"/>
      <c r="F43" s="55"/>
      <c r="G43" s="54"/>
      <c r="H43" s="55"/>
      <c r="I43" s="56"/>
      <c r="J43" s="58"/>
      <c r="K43" s="58"/>
    </row>
    <row r="44" spans="1:14" x14ac:dyDescent="0.2">
      <c r="A44" s="2" t="s">
        <v>828</v>
      </c>
    </row>
    <row r="46" spans="1:14" x14ac:dyDescent="0.2">
      <c r="B46" s="57" t="s">
        <v>592</v>
      </c>
      <c r="C46" s="57"/>
      <c r="D46" s="57"/>
      <c r="E46" s="57"/>
      <c r="F46" s="57"/>
      <c r="G46" s="57"/>
      <c r="H46" s="57"/>
    </row>
    <row r="47" spans="1:14" x14ac:dyDescent="0.2">
      <c r="A47" s="7" t="s">
        <v>833</v>
      </c>
      <c r="H47" s="57"/>
      <c r="I47" s="57"/>
      <c r="J47" s="57"/>
      <c r="K47" s="57"/>
      <c r="L47" s="57"/>
      <c r="M47" s="57"/>
      <c r="N47" s="57"/>
    </row>
    <row r="48" spans="1:14" x14ac:dyDescent="0.2">
      <c r="A48" s="7" t="s">
        <v>832</v>
      </c>
      <c r="H48" s="57"/>
      <c r="I48" s="57"/>
      <c r="J48" s="57"/>
      <c r="K48" s="57"/>
      <c r="L48" s="57"/>
      <c r="M48" s="57"/>
      <c r="N48" s="57"/>
    </row>
    <row r="49" spans="1:14" x14ac:dyDescent="0.2">
      <c r="H49" s="57"/>
      <c r="I49" s="57"/>
      <c r="J49" s="57"/>
      <c r="K49" s="57"/>
      <c r="L49" s="57"/>
      <c r="M49" s="57"/>
      <c r="N49" s="57"/>
    </row>
    <row r="50" spans="1:14" x14ac:dyDescent="0.2">
      <c r="A50" t="s">
        <v>830</v>
      </c>
      <c r="H50" s="57"/>
      <c r="I50" s="57"/>
      <c r="J50" s="57"/>
      <c r="K50" s="57"/>
      <c r="L50" s="57"/>
      <c r="M50" s="57"/>
      <c r="N50" s="57"/>
    </row>
    <row r="51" spans="1:14" x14ac:dyDescent="0.2">
      <c r="H51" s="57"/>
      <c r="I51" s="57"/>
      <c r="J51" s="57"/>
      <c r="K51" s="57"/>
      <c r="L51" s="57"/>
      <c r="M51" s="57"/>
      <c r="N51" s="57"/>
    </row>
    <row r="52" spans="1:14" x14ac:dyDescent="0.2">
      <c r="A52" t="s">
        <v>831</v>
      </c>
    </row>
    <row r="53" spans="1:14" x14ac:dyDescent="0.2">
      <c r="B53" s="2"/>
      <c r="G53" s="6"/>
      <c r="H53" s="6"/>
      <c r="I53" s="6"/>
      <c r="J53" s="6"/>
    </row>
    <row r="54" spans="1:14" x14ac:dyDescent="0.2">
      <c r="A54" s="6" t="s">
        <v>236</v>
      </c>
      <c r="B54" s="6"/>
      <c r="C54" s="6"/>
      <c r="D54" s="6"/>
      <c r="G54" s="6"/>
      <c r="H54" s="6"/>
      <c r="I54" s="6"/>
      <c r="J54" s="6"/>
    </row>
    <row r="55" spans="1:14" x14ac:dyDescent="0.2">
      <c r="A55" s="6" t="s">
        <v>36</v>
      </c>
      <c r="B55" s="6"/>
      <c r="C55" s="6"/>
      <c r="D55" s="6"/>
    </row>
    <row r="57" spans="1:14" x14ac:dyDescent="0.2">
      <c r="H57" s="2" t="s">
        <v>32</v>
      </c>
      <c r="I57" s="2"/>
    </row>
    <row r="58" spans="1:14" x14ac:dyDescent="0.2">
      <c r="B58" s="2"/>
      <c r="C58" s="2"/>
    </row>
  </sheetData>
  <sheetProtection selectLockedCells="1"/>
  <protectedRanges>
    <protectedRange sqref="E11:H43" name="Obseg1_13"/>
    <protectedRange sqref="J11:K43 L19:L36 L43" name="Obseg2_13"/>
  </protectedRanges>
  <mergeCells count="2">
    <mergeCell ref="A7:L7"/>
    <mergeCell ref="D3:G4"/>
  </mergeCells>
  <pageMargins left="0.75" right="0.75" top="1" bottom="1" header="0" footer="0"/>
  <pageSetup paperSize="9" scale="72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33"/>
  <sheetViews>
    <sheetView workbookViewId="0">
      <selection activeCell="B15" sqref="B15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5703125" customWidth="1"/>
    <col min="12" max="12" width="11.4257812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D3" s="133"/>
      <c r="E3" s="134"/>
      <c r="F3" s="134"/>
      <c r="G3" s="135"/>
    </row>
    <row r="4" spans="1:12" x14ac:dyDescent="0.2">
      <c r="A4" t="s">
        <v>29</v>
      </c>
      <c r="D4" s="136"/>
      <c r="E4" s="137"/>
      <c r="F4" s="137"/>
      <c r="G4" s="138"/>
    </row>
    <row r="6" spans="1:12" x14ac:dyDescent="0.2">
      <c r="A6" s="2" t="s">
        <v>30</v>
      </c>
    </row>
    <row r="7" spans="1:12" ht="15.75" x14ac:dyDescent="0.2">
      <c r="A7" s="142" t="s">
        <v>878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4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798</v>
      </c>
      <c r="K9" s="25" t="s">
        <v>829</v>
      </c>
      <c r="L9" s="26" t="s">
        <v>797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ht="38.25" x14ac:dyDescent="0.2">
      <c r="A11" s="28" t="s">
        <v>37</v>
      </c>
      <c r="B11" s="29" t="s">
        <v>627</v>
      </c>
      <c r="C11" s="30" t="s">
        <v>197</v>
      </c>
      <c r="D11" s="31" t="s">
        <v>814</v>
      </c>
      <c r="E11" s="32"/>
      <c r="F11" s="33"/>
      <c r="G11" s="34"/>
      <c r="H11" s="33"/>
      <c r="I11" s="35"/>
      <c r="J11" s="59"/>
      <c r="K11" s="59"/>
      <c r="L11" s="81"/>
    </row>
    <row r="12" spans="1:12" ht="38.25" x14ac:dyDescent="0.2">
      <c r="A12" s="28" t="s">
        <v>38</v>
      </c>
      <c r="B12" s="29" t="s">
        <v>884</v>
      </c>
      <c r="C12" s="30" t="s">
        <v>197</v>
      </c>
      <c r="D12" s="31">
        <v>250</v>
      </c>
      <c r="E12" s="32"/>
      <c r="F12" s="33"/>
      <c r="G12" s="34"/>
      <c r="H12" s="33"/>
      <c r="I12" s="35"/>
      <c r="J12" s="59"/>
      <c r="K12" s="59"/>
      <c r="L12" s="81"/>
    </row>
    <row r="13" spans="1:12" x14ac:dyDescent="0.2">
      <c r="A13" s="28" t="s">
        <v>39</v>
      </c>
      <c r="B13" s="29" t="s">
        <v>626</v>
      </c>
      <c r="C13" s="30" t="s">
        <v>197</v>
      </c>
      <c r="D13" s="31">
        <v>24</v>
      </c>
      <c r="E13" s="32"/>
      <c r="F13" s="33"/>
      <c r="G13" s="34"/>
      <c r="H13" s="33"/>
      <c r="I13" s="35"/>
      <c r="J13" s="59"/>
      <c r="K13" s="59"/>
      <c r="L13" s="81"/>
    </row>
    <row r="14" spans="1:12" ht="25.5" x14ac:dyDescent="0.2">
      <c r="A14" s="28" t="s">
        <v>40</v>
      </c>
      <c r="B14" s="29" t="s">
        <v>625</v>
      </c>
      <c r="C14" s="30" t="s">
        <v>197</v>
      </c>
      <c r="D14" s="31">
        <v>12</v>
      </c>
      <c r="E14" s="32"/>
      <c r="F14" s="33"/>
      <c r="G14" s="34"/>
      <c r="H14" s="33"/>
      <c r="I14" s="35"/>
      <c r="J14" s="59"/>
      <c r="K14" s="59"/>
      <c r="L14" s="81"/>
    </row>
    <row r="15" spans="1:12" ht="114.75" x14ac:dyDescent="0.2">
      <c r="A15" s="28" t="s">
        <v>41</v>
      </c>
      <c r="B15" s="29" t="s">
        <v>836</v>
      </c>
      <c r="C15" s="30" t="s">
        <v>27</v>
      </c>
      <c r="D15" s="31">
        <v>20</v>
      </c>
      <c r="E15" s="32"/>
      <c r="F15" s="33"/>
      <c r="G15" s="34"/>
      <c r="H15" s="33"/>
      <c r="I15" s="35"/>
      <c r="J15" s="59"/>
      <c r="K15" s="59"/>
      <c r="L15" s="80"/>
    </row>
    <row r="16" spans="1:12" x14ac:dyDescent="0.2">
      <c r="A16" s="40"/>
      <c r="B16" s="41" t="s">
        <v>11</v>
      </c>
      <c r="C16" s="42" t="s">
        <v>12</v>
      </c>
      <c r="D16" s="43" t="s">
        <v>12</v>
      </c>
      <c r="E16" s="44" t="s">
        <v>13</v>
      </c>
      <c r="F16" s="49">
        <f>SUM(F11:F15)</f>
        <v>0</v>
      </c>
      <c r="G16" s="44" t="s">
        <v>13</v>
      </c>
      <c r="H16" s="45" t="s">
        <v>13</v>
      </c>
      <c r="I16" s="46">
        <f>SUM(I11:I15)</f>
        <v>0</v>
      </c>
      <c r="J16" s="45" t="s">
        <v>14</v>
      </c>
      <c r="K16" s="45"/>
      <c r="L16" s="46">
        <f>+COUNTA(L11:L15)</f>
        <v>0</v>
      </c>
    </row>
    <row r="17" spans="1:12" x14ac:dyDescent="0.2">
      <c r="A17" s="50"/>
      <c r="B17" s="51"/>
      <c r="C17" s="52"/>
      <c r="D17" s="53"/>
      <c r="E17" s="54"/>
      <c r="F17" s="55"/>
      <c r="G17" s="54"/>
      <c r="H17" s="55"/>
      <c r="I17" s="56"/>
      <c r="J17" s="58"/>
      <c r="K17" s="58"/>
      <c r="L17" s="58"/>
    </row>
    <row r="18" spans="1:12" x14ac:dyDescent="0.2">
      <c r="A18" s="2" t="s">
        <v>828</v>
      </c>
    </row>
    <row r="20" spans="1:12" x14ac:dyDescent="0.2">
      <c r="B20" s="57" t="s">
        <v>624</v>
      </c>
      <c r="C20" s="57"/>
      <c r="D20" s="57"/>
      <c r="E20" s="57"/>
      <c r="F20" s="57"/>
      <c r="G20" s="57"/>
      <c r="H20" s="57"/>
      <c r="I20" s="57"/>
    </row>
    <row r="21" spans="1:12" x14ac:dyDescent="0.2">
      <c r="B21" s="2" t="s">
        <v>827</v>
      </c>
    </row>
    <row r="22" spans="1:12" x14ac:dyDescent="0.2">
      <c r="A22" s="7" t="s">
        <v>833</v>
      </c>
    </row>
    <row r="23" spans="1:12" x14ac:dyDescent="0.2">
      <c r="A23" s="7" t="s">
        <v>832</v>
      </c>
    </row>
    <row r="25" spans="1:12" x14ac:dyDescent="0.2">
      <c r="A25" t="s">
        <v>830</v>
      </c>
    </row>
    <row r="27" spans="1:12" x14ac:dyDescent="0.2">
      <c r="A27" t="s">
        <v>831</v>
      </c>
    </row>
    <row r="28" spans="1:12" x14ac:dyDescent="0.2">
      <c r="B28" s="2"/>
      <c r="I28" s="2" t="s">
        <v>32</v>
      </c>
      <c r="J28" s="2"/>
    </row>
    <row r="29" spans="1:12" ht="12.2" customHeight="1" x14ac:dyDescent="0.2">
      <c r="B29" s="2"/>
    </row>
    <row r="30" spans="1:12" x14ac:dyDescent="0.2">
      <c r="B30" s="2"/>
    </row>
    <row r="31" spans="1:12" x14ac:dyDescent="0.2">
      <c r="B31" s="2"/>
    </row>
    <row r="32" spans="1:12" x14ac:dyDescent="0.2">
      <c r="A32" s="6" t="s">
        <v>236</v>
      </c>
      <c r="B32" s="6"/>
      <c r="C32" s="6"/>
      <c r="D32" s="6"/>
    </row>
    <row r="33" spans="1:4" x14ac:dyDescent="0.2">
      <c r="A33" s="6" t="s">
        <v>36</v>
      </c>
      <c r="B33" s="6"/>
      <c r="C33" s="6"/>
      <c r="D33" s="6"/>
    </row>
  </sheetData>
  <sheetProtection selectLockedCells="1"/>
  <protectedRanges>
    <protectedRange sqref="E11:H17" name="Obseg1_13"/>
    <protectedRange sqref="J11:K17" name="Obseg2_13"/>
    <protectedRange sqref="L18:L39" name="Obseg2_13_1"/>
  </protectedRanges>
  <mergeCells count="2">
    <mergeCell ref="A7:L7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27"/>
  <sheetViews>
    <sheetView workbookViewId="0">
      <selection activeCell="B19" sqref="B19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5703125" customWidth="1"/>
    <col min="12" max="12" width="11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D3" s="133"/>
      <c r="E3" s="134"/>
      <c r="F3" s="134"/>
      <c r="G3" s="135"/>
    </row>
    <row r="4" spans="1:12" x14ac:dyDescent="0.2">
      <c r="A4" t="s">
        <v>29</v>
      </c>
      <c r="D4" s="136"/>
      <c r="E4" s="137"/>
      <c r="F4" s="137"/>
      <c r="G4" s="138"/>
    </row>
    <row r="6" spans="1:12" x14ac:dyDescent="0.2">
      <c r="A6" s="2" t="s">
        <v>30</v>
      </c>
    </row>
    <row r="7" spans="1:12" ht="15.75" x14ac:dyDescent="0.2">
      <c r="A7" s="142" t="s">
        <v>879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4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798</v>
      </c>
      <c r="K9" s="25" t="s">
        <v>829</v>
      </c>
      <c r="L9" s="26" t="s">
        <v>797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1">
        <v>11</v>
      </c>
      <c r="L10" s="21">
        <v>12</v>
      </c>
    </row>
    <row r="11" spans="1:12" ht="24.75" customHeight="1" x14ac:dyDescent="0.2">
      <c r="A11" s="28">
        <v>1</v>
      </c>
      <c r="B11" s="29" t="s">
        <v>885</v>
      </c>
      <c r="C11" s="30" t="s">
        <v>16</v>
      </c>
      <c r="D11" s="31">
        <v>30</v>
      </c>
      <c r="E11" s="32"/>
      <c r="F11" s="33"/>
      <c r="G11" s="34"/>
      <c r="H11" s="33"/>
      <c r="I11" s="35"/>
      <c r="J11" s="59"/>
      <c r="K11" s="59"/>
      <c r="L11" s="81"/>
    </row>
    <row r="12" spans="1:12" ht="25.5" x14ac:dyDescent="0.2">
      <c r="A12" s="28">
        <v>2</v>
      </c>
      <c r="B12" s="29" t="s">
        <v>630</v>
      </c>
      <c r="C12" s="30" t="s">
        <v>103</v>
      </c>
      <c r="D12" s="31">
        <v>5000</v>
      </c>
      <c r="E12" s="32"/>
      <c r="F12" s="33"/>
      <c r="G12" s="34"/>
      <c r="H12" s="33"/>
      <c r="I12" s="35"/>
      <c r="J12" s="59"/>
      <c r="K12" s="59"/>
      <c r="L12" s="80"/>
    </row>
    <row r="13" spans="1:12" x14ac:dyDescent="0.2">
      <c r="A13" s="28">
        <v>3</v>
      </c>
      <c r="B13" s="29" t="s">
        <v>629</v>
      </c>
      <c r="C13" s="30" t="s">
        <v>103</v>
      </c>
      <c r="D13" s="31">
        <v>2000</v>
      </c>
      <c r="E13" s="32"/>
      <c r="F13" s="33"/>
      <c r="G13" s="34"/>
      <c r="H13" s="33"/>
      <c r="I13" s="35"/>
      <c r="J13" s="59"/>
      <c r="K13" s="59"/>
      <c r="L13" s="80"/>
    </row>
    <row r="14" spans="1:12" x14ac:dyDescent="0.2">
      <c r="A14" s="40"/>
      <c r="B14" s="41" t="s">
        <v>11</v>
      </c>
      <c r="C14" s="42" t="s">
        <v>12</v>
      </c>
      <c r="D14" s="43" t="s">
        <v>12</v>
      </c>
      <c r="E14" s="44" t="s">
        <v>13</v>
      </c>
      <c r="F14" s="49">
        <f>SUM(F11:F13)</f>
        <v>0</v>
      </c>
      <c r="G14" s="44" t="s">
        <v>13</v>
      </c>
      <c r="H14" s="45" t="s">
        <v>13</v>
      </c>
      <c r="I14" s="46">
        <f>SUM(I11:I13)</f>
        <v>0</v>
      </c>
      <c r="J14" s="45" t="s">
        <v>14</v>
      </c>
      <c r="K14" s="45"/>
      <c r="L14" s="46">
        <f>+COUNTA(L11:L13)</f>
        <v>0</v>
      </c>
    </row>
    <row r="15" spans="1:12" x14ac:dyDescent="0.2">
      <c r="A15" s="50"/>
      <c r="B15" s="51"/>
      <c r="C15" s="52"/>
      <c r="D15" s="53"/>
      <c r="E15" s="54"/>
      <c r="F15" s="55"/>
      <c r="G15" s="54"/>
      <c r="H15" s="55"/>
      <c r="I15" s="56"/>
      <c r="J15" s="58"/>
      <c r="K15" s="58"/>
    </row>
    <row r="16" spans="1:12" x14ac:dyDescent="0.2">
      <c r="A16" s="2" t="s">
        <v>828</v>
      </c>
    </row>
    <row r="18" spans="1:15" ht="12.2" customHeight="1" x14ac:dyDescent="0.2">
      <c r="B18" s="57" t="s">
        <v>628</v>
      </c>
      <c r="C18" s="57"/>
      <c r="D18" s="57"/>
      <c r="E18" s="57"/>
      <c r="F18" s="57"/>
      <c r="G18" s="57"/>
      <c r="H18" s="57"/>
      <c r="I18" s="57"/>
    </row>
    <row r="19" spans="1:15" ht="12.2" customHeight="1" x14ac:dyDescent="0.2">
      <c r="A19" s="7" t="s">
        <v>833</v>
      </c>
      <c r="H19" s="57"/>
      <c r="I19" s="57"/>
      <c r="J19" s="57"/>
      <c r="K19" s="57"/>
      <c r="L19" s="57"/>
      <c r="M19" s="57"/>
      <c r="N19" s="57"/>
      <c r="O19" s="57"/>
    </row>
    <row r="20" spans="1:15" ht="12.2" customHeight="1" x14ac:dyDescent="0.2">
      <c r="A20" s="7" t="s">
        <v>832</v>
      </c>
      <c r="H20" s="57"/>
      <c r="I20" s="57"/>
      <c r="J20" s="57"/>
      <c r="K20" s="57"/>
      <c r="L20" s="57"/>
      <c r="M20" s="57"/>
      <c r="N20" s="57"/>
      <c r="O20" s="57"/>
    </row>
    <row r="21" spans="1:15" x14ac:dyDescent="0.2">
      <c r="H21" s="2"/>
    </row>
    <row r="22" spans="1:15" x14ac:dyDescent="0.2">
      <c r="A22" t="s">
        <v>830</v>
      </c>
    </row>
    <row r="24" spans="1:15" x14ac:dyDescent="0.2">
      <c r="A24" t="s">
        <v>831</v>
      </c>
    </row>
    <row r="26" spans="1:15" x14ac:dyDescent="0.2">
      <c r="A26" s="6" t="s">
        <v>371</v>
      </c>
      <c r="B26" s="6"/>
      <c r="C26" s="6"/>
      <c r="D26" s="6"/>
    </row>
    <row r="27" spans="1:15" x14ac:dyDescent="0.2">
      <c r="A27" s="6" t="s">
        <v>36</v>
      </c>
      <c r="B27" s="6"/>
      <c r="C27" s="6"/>
      <c r="D27" s="6"/>
      <c r="H27" s="2" t="s">
        <v>32</v>
      </c>
      <c r="I27" s="2"/>
    </row>
  </sheetData>
  <sheetProtection selectLockedCells="1"/>
  <protectedRanges>
    <protectedRange sqref="E11:H15" name="Obseg1_13"/>
    <protectedRange sqref="J11:K15" name="Obseg2_13"/>
  </protectedRanges>
  <mergeCells count="2">
    <mergeCell ref="A7:L7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30"/>
  <sheetViews>
    <sheetView workbookViewId="0">
      <selection activeCell="H40" sqref="H40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32" customWidth="1"/>
    <col min="12" max="12" width="10.7109375" bestFit="1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A3" s="2"/>
      <c r="B3" s="2"/>
      <c r="D3" s="133"/>
      <c r="E3" s="134"/>
      <c r="F3" s="134"/>
      <c r="G3" s="135"/>
    </row>
    <row r="4" spans="1:12" x14ac:dyDescent="0.2">
      <c r="A4" s="2"/>
      <c r="B4" s="2"/>
      <c r="D4" s="136"/>
      <c r="E4" s="137"/>
      <c r="F4" s="137"/>
      <c r="G4" s="138"/>
    </row>
    <row r="6" spans="1:12" x14ac:dyDescent="0.2">
      <c r="A6" s="2" t="s">
        <v>30</v>
      </c>
    </row>
    <row r="7" spans="1:12" ht="15.75" x14ac:dyDescent="0.2">
      <c r="A7" s="142" t="s">
        <v>880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4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798</v>
      </c>
      <c r="K9" s="25" t="s">
        <v>829</v>
      </c>
      <c r="L9" s="26" t="s">
        <v>797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ht="13.7" customHeight="1" x14ac:dyDescent="0.2">
      <c r="A11" s="28" t="s">
        <v>37</v>
      </c>
      <c r="B11" s="29" t="s">
        <v>634</v>
      </c>
      <c r="C11" s="30" t="s">
        <v>103</v>
      </c>
      <c r="D11" s="31">
        <v>24</v>
      </c>
      <c r="E11" s="32"/>
      <c r="F11" s="33"/>
      <c r="G11" s="82"/>
      <c r="H11" s="33"/>
      <c r="I11" s="35"/>
      <c r="J11" s="86"/>
      <c r="K11" s="86"/>
      <c r="L11" s="84"/>
    </row>
    <row r="12" spans="1:12" x14ac:dyDescent="0.2">
      <c r="A12" s="28" t="s">
        <v>38</v>
      </c>
      <c r="B12" s="29" t="s">
        <v>633</v>
      </c>
      <c r="C12" s="30" t="s">
        <v>103</v>
      </c>
      <c r="D12" s="31">
        <v>1500</v>
      </c>
      <c r="E12" s="32"/>
      <c r="F12" s="33"/>
      <c r="G12" s="82"/>
      <c r="H12" s="33"/>
      <c r="I12" s="35"/>
      <c r="J12" s="86"/>
      <c r="K12" s="86"/>
      <c r="L12" s="85"/>
    </row>
    <row r="13" spans="1:12" x14ac:dyDescent="0.2">
      <c r="A13" s="28" t="s">
        <v>39</v>
      </c>
      <c r="B13" s="29" t="s">
        <v>632</v>
      </c>
      <c r="C13" s="30" t="s">
        <v>103</v>
      </c>
      <c r="D13" s="31">
        <v>1000</v>
      </c>
      <c r="E13" s="32"/>
      <c r="F13" s="33"/>
      <c r="G13" s="82"/>
      <c r="H13" s="33"/>
      <c r="I13" s="35"/>
      <c r="J13" s="5"/>
      <c r="K13" s="5"/>
      <c r="L13" s="80"/>
    </row>
    <row r="14" spans="1:12" x14ac:dyDescent="0.2">
      <c r="A14" s="40"/>
      <c r="B14" s="41" t="s">
        <v>11</v>
      </c>
      <c r="C14" s="42" t="s">
        <v>12</v>
      </c>
      <c r="D14" s="43" t="s">
        <v>12</v>
      </c>
      <c r="E14" s="44" t="s">
        <v>13</v>
      </c>
      <c r="F14" s="49">
        <f>SUM(F11:F13)</f>
        <v>0</v>
      </c>
      <c r="G14" s="44" t="s">
        <v>13</v>
      </c>
      <c r="H14" s="45" t="s">
        <v>13</v>
      </c>
      <c r="I14" s="46">
        <f>SUM(I11:I13)</f>
        <v>0</v>
      </c>
      <c r="J14" s="45" t="s">
        <v>14</v>
      </c>
      <c r="K14" s="45"/>
      <c r="L14" s="46">
        <f>+COUNTA(L11:L13)</f>
        <v>0</v>
      </c>
    </row>
    <row r="15" spans="1:12" x14ac:dyDescent="0.2">
      <c r="A15" s="50"/>
      <c r="B15" s="51"/>
      <c r="C15" s="52"/>
      <c r="D15" s="53"/>
      <c r="E15" s="54"/>
      <c r="F15" s="55"/>
      <c r="G15" s="54"/>
      <c r="H15" s="55"/>
      <c r="I15" s="56"/>
      <c r="J15" s="1"/>
      <c r="K15" s="1"/>
    </row>
    <row r="16" spans="1:12" x14ac:dyDescent="0.2">
      <c r="A16" s="2" t="s">
        <v>828</v>
      </c>
    </row>
    <row r="18" spans="1:7" x14ac:dyDescent="0.2">
      <c r="B18" s="57" t="s">
        <v>631</v>
      </c>
    </row>
    <row r="19" spans="1:7" x14ac:dyDescent="0.2">
      <c r="A19" s="7" t="s">
        <v>833</v>
      </c>
      <c r="G19" s="2"/>
    </row>
    <row r="20" spans="1:7" x14ac:dyDescent="0.2">
      <c r="A20" s="7" t="s">
        <v>832</v>
      </c>
    </row>
    <row r="22" spans="1:7" ht="12.2" customHeight="1" x14ac:dyDescent="0.2">
      <c r="A22" t="s">
        <v>830</v>
      </c>
    </row>
    <row r="24" spans="1:7" x14ac:dyDescent="0.2">
      <c r="A24" t="s">
        <v>831</v>
      </c>
      <c r="G24" s="2" t="s">
        <v>32</v>
      </c>
    </row>
    <row r="29" spans="1:7" x14ac:dyDescent="0.2">
      <c r="A29" s="6" t="s">
        <v>371</v>
      </c>
      <c r="B29" s="6"/>
      <c r="C29" s="6"/>
      <c r="D29" s="6"/>
    </row>
    <row r="30" spans="1:7" x14ac:dyDescent="0.2">
      <c r="A30" s="6" t="s">
        <v>36</v>
      </c>
      <c r="B30" s="6"/>
      <c r="C30" s="6"/>
      <c r="D30" s="6"/>
    </row>
  </sheetData>
  <sheetProtection selectLockedCells="1"/>
  <protectedRanges>
    <protectedRange sqref="E11:H15" name="Obseg1_13"/>
    <protectedRange sqref="J15:L15 J11:K14" name="Obseg2_13"/>
  </protectedRanges>
  <mergeCells count="2">
    <mergeCell ref="A7:L7"/>
    <mergeCell ref="D3:G4"/>
  </mergeCells>
  <pageMargins left="0.75" right="0.75" top="1" bottom="1" header="0" footer="0"/>
  <pageSetup paperSize="9" scale="73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U63"/>
  <sheetViews>
    <sheetView tabSelected="1" topLeftCell="A34" workbookViewId="0">
      <selection activeCell="A40" sqref="A40:D40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0" width="29.5703125" customWidth="1"/>
    <col min="11" max="11" width="16.7109375" customWidth="1"/>
    <col min="258" max="258" width="44.140625" customWidth="1"/>
    <col min="259" max="259" width="11.28515625" customWidth="1"/>
    <col min="260" max="260" width="12.7109375" customWidth="1"/>
    <col min="261" max="261" width="10.5703125" customWidth="1"/>
    <col min="262" max="262" width="13.42578125" customWidth="1"/>
    <col min="263" max="263" width="11.85546875" customWidth="1"/>
    <col min="264" max="264" width="11" customWidth="1"/>
    <col min="265" max="265" width="13.5703125" customWidth="1"/>
    <col min="266" max="266" width="26.5703125" customWidth="1"/>
    <col min="514" max="514" width="44.140625" customWidth="1"/>
    <col min="515" max="515" width="11.28515625" customWidth="1"/>
    <col min="516" max="516" width="12.7109375" customWidth="1"/>
    <col min="517" max="517" width="10.5703125" customWidth="1"/>
    <col min="518" max="518" width="13.42578125" customWidth="1"/>
    <col min="519" max="519" width="11.85546875" customWidth="1"/>
    <col min="520" max="520" width="11" customWidth="1"/>
    <col min="521" max="521" width="13.5703125" customWidth="1"/>
    <col min="522" max="522" width="26.5703125" customWidth="1"/>
    <col min="770" max="770" width="44.140625" customWidth="1"/>
    <col min="771" max="771" width="11.28515625" customWidth="1"/>
    <col min="772" max="772" width="12.7109375" customWidth="1"/>
    <col min="773" max="773" width="10.5703125" customWidth="1"/>
    <col min="774" max="774" width="13.42578125" customWidth="1"/>
    <col min="775" max="775" width="11.85546875" customWidth="1"/>
    <col min="776" max="776" width="11" customWidth="1"/>
    <col min="777" max="777" width="13.5703125" customWidth="1"/>
    <col min="778" max="778" width="26.5703125" customWidth="1"/>
    <col min="1026" max="1026" width="44.140625" customWidth="1"/>
    <col min="1027" max="1027" width="11.28515625" customWidth="1"/>
    <col min="1028" max="1028" width="12.7109375" customWidth="1"/>
    <col min="1029" max="1029" width="10.5703125" customWidth="1"/>
    <col min="1030" max="1030" width="13.42578125" customWidth="1"/>
    <col min="1031" max="1031" width="11.85546875" customWidth="1"/>
    <col min="1032" max="1032" width="11" customWidth="1"/>
    <col min="1033" max="1033" width="13.5703125" customWidth="1"/>
    <col min="1034" max="1034" width="26.5703125" customWidth="1"/>
    <col min="1282" max="1282" width="44.140625" customWidth="1"/>
    <col min="1283" max="1283" width="11.28515625" customWidth="1"/>
    <col min="1284" max="1284" width="12.7109375" customWidth="1"/>
    <col min="1285" max="1285" width="10.5703125" customWidth="1"/>
    <col min="1286" max="1286" width="13.42578125" customWidth="1"/>
    <col min="1287" max="1287" width="11.85546875" customWidth="1"/>
    <col min="1288" max="1288" width="11" customWidth="1"/>
    <col min="1289" max="1289" width="13.5703125" customWidth="1"/>
    <col min="1290" max="1290" width="26.5703125" customWidth="1"/>
    <col min="1538" max="1538" width="44.140625" customWidth="1"/>
    <col min="1539" max="1539" width="11.28515625" customWidth="1"/>
    <col min="1540" max="1540" width="12.7109375" customWidth="1"/>
    <col min="1541" max="1541" width="10.5703125" customWidth="1"/>
    <col min="1542" max="1542" width="13.42578125" customWidth="1"/>
    <col min="1543" max="1543" width="11.85546875" customWidth="1"/>
    <col min="1544" max="1544" width="11" customWidth="1"/>
    <col min="1545" max="1545" width="13.5703125" customWidth="1"/>
    <col min="1546" max="1546" width="26.5703125" customWidth="1"/>
    <col min="1794" max="1794" width="44.140625" customWidth="1"/>
    <col min="1795" max="1795" width="11.28515625" customWidth="1"/>
    <col min="1796" max="1796" width="12.7109375" customWidth="1"/>
    <col min="1797" max="1797" width="10.5703125" customWidth="1"/>
    <col min="1798" max="1798" width="13.42578125" customWidth="1"/>
    <col min="1799" max="1799" width="11.85546875" customWidth="1"/>
    <col min="1800" max="1800" width="11" customWidth="1"/>
    <col min="1801" max="1801" width="13.5703125" customWidth="1"/>
    <col min="1802" max="1802" width="26.5703125" customWidth="1"/>
    <col min="2050" max="2050" width="44.140625" customWidth="1"/>
    <col min="2051" max="2051" width="11.28515625" customWidth="1"/>
    <col min="2052" max="2052" width="12.7109375" customWidth="1"/>
    <col min="2053" max="2053" width="10.5703125" customWidth="1"/>
    <col min="2054" max="2054" width="13.42578125" customWidth="1"/>
    <col min="2055" max="2055" width="11.85546875" customWidth="1"/>
    <col min="2056" max="2056" width="11" customWidth="1"/>
    <col min="2057" max="2057" width="13.5703125" customWidth="1"/>
    <col min="2058" max="2058" width="26.5703125" customWidth="1"/>
    <col min="2306" max="2306" width="44.140625" customWidth="1"/>
    <col min="2307" max="2307" width="11.28515625" customWidth="1"/>
    <col min="2308" max="2308" width="12.7109375" customWidth="1"/>
    <col min="2309" max="2309" width="10.5703125" customWidth="1"/>
    <col min="2310" max="2310" width="13.42578125" customWidth="1"/>
    <col min="2311" max="2311" width="11.85546875" customWidth="1"/>
    <col min="2312" max="2312" width="11" customWidth="1"/>
    <col min="2313" max="2313" width="13.5703125" customWidth="1"/>
    <col min="2314" max="2314" width="26.5703125" customWidth="1"/>
    <col min="2562" max="2562" width="44.140625" customWidth="1"/>
    <col min="2563" max="2563" width="11.28515625" customWidth="1"/>
    <col min="2564" max="2564" width="12.7109375" customWidth="1"/>
    <col min="2565" max="2565" width="10.5703125" customWidth="1"/>
    <col min="2566" max="2566" width="13.42578125" customWidth="1"/>
    <col min="2567" max="2567" width="11.85546875" customWidth="1"/>
    <col min="2568" max="2568" width="11" customWidth="1"/>
    <col min="2569" max="2569" width="13.5703125" customWidth="1"/>
    <col min="2570" max="2570" width="26.5703125" customWidth="1"/>
    <col min="2818" max="2818" width="44.140625" customWidth="1"/>
    <col min="2819" max="2819" width="11.28515625" customWidth="1"/>
    <col min="2820" max="2820" width="12.7109375" customWidth="1"/>
    <col min="2821" max="2821" width="10.5703125" customWidth="1"/>
    <col min="2822" max="2822" width="13.42578125" customWidth="1"/>
    <col min="2823" max="2823" width="11.85546875" customWidth="1"/>
    <col min="2824" max="2824" width="11" customWidth="1"/>
    <col min="2825" max="2825" width="13.5703125" customWidth="1"/>
    <col min="2826" max="2826" width="26.5703125" customWidth="1"/>
    <col min="3074" max="3074" width="44.140625" customWidth="1"/>
    <col min="3075" max="3075" width="11.28515625" customWidth="1"/>
    <col min="3076" max="3076" width="12.7109375" customWidth="1"/>
    <col min="3077" max="3077" width="10.5703125" customWidth="1"/>
    <col min="3078" max="3078" width="13.42578125" customWidth="1"/>
    <col min="3079" max="3079" width="11.85546875" customWidth="1"/>
    <col min="3080" max="3080" width="11" customWidth="1"/>
    <col min="3081" max="3081" width="13.5703125" customWidth="1"/>
    <col min="3082" max="3082" width="26.5703125" customWidth="1"/>
    <col min="3330" max="3330" width="44.140625" customWidth="1"/>
    <col min="3331" max="3331" width="11.28515625" customWidth="1"/>
    <col min="3332" max="3332" width="12.7109375" customWidth="1"/>
    <col min="3333" max="3333" width="10.5703125" customWidth="1"/>
    <col min="3334" max="3334" width="13.42578125" customWidth="1"/>
    <col min="3335" max="3335" width="11.85546875" customWidth="1"/>
    <col min="3336" max="3336" width="11" customWidth="1"/>
    <col min="3337" max="3337" width="13.5703125" customWidth="1"/>
    <col min="3338" max="3338" width="26.5703125" customWidth="1"/>
    <col min="3586" max="3586" width="44.140625" customWidth="1"/>
    <col min="3587" max="3587" width="11.28515625" customWidth="1"/>
    <col min="3588" max="3588" width="12.7109375" customWidth="1"/>
    <col min="3589" max="3589" width="10.5703125" customWidth="1"/>
    <col min="3590" max="3590" width="13.42578125" customWidth="1"/>
    <col min="3591" max="3591" width="11.85546875" customWidth="1"/>
    <col min="3592" max="3592" width="11" customWidth="1"/>
    <col min="3593" max="3593" width="13.5703125" customWidth="1"/>
    <col min="3594" max="3594" width="26.5703125" customWidth="1"/>
    <col min="3842" max="3842" width="44.140625" customWidth="1"/>
    <col min="3843" max="3843" width="11.28515625" customWidth="1"/>
    <col min="3844" max="3844" width="12.7109375" customWidth="1"/>
    <col min="3845" max="3845" width="10.5703125" customWidth="1"/>
    <col min="3846" max="3846" width="13.42578125" customWidth="1"/>
    <col min="3847" max="3847" width="11.85546875" customWidth="1"/>
    <col min="3848" max="3848" width="11" customWidth="1"/>
    <col min="3849" max="3849" width="13.5703125" customWidth="1"/>
    <col min="3850" max="3850" width="26.5703125" customWidth="1"/>
    <col min="4098" max="4098" width="44.140625" customWidth="1"/>
    <col min="4099" max="4099" width="11.28515625" customWidth="1"/>
    <col min="4100" max="4100" width="12.7109375" customWidth="1"/>
    <col min="4101" max="4101" width="10.5703125" customWidth="1"/>
    <col min="4102" max="4102" width="13.42578125" customWidth="1"/>
    <col min="4103" max="4103" width="11.85546875" customWidth="1"/>
    <col min="4104" max="4104" width="11" customWidth="1"/>
    <col min="4105" max="4105" width="13.5703125" customWidth="1"/>
    <col min="4106" max="4106" width="26.5703125" customWidth="1"/>
    <col min="4354" max="4354" width="44.140625" customWidth="1"/>
    <col min="4355" max="4355" width="11.28515625" customWidth="1"/>
    <col min="4356" max="4356" width="12.7109375" customWidth="1"/>
    <col min="4357" max="4357" width="10.5703125" customWidth="1"/>
    <col min="4358" max="4358" width="13.42578125" customWidth="1"/>
    <col min="4359" max="4359" width="11.85546875" customWidth="1"/>
    <col min="4360" max="4360" width="11" customWidth="1"/>
    <col min="4361" max="4361" width="13.5703125" customWidth="1"/>
    <col min="4362" max="4362" width="26.5703125" customWidth="1"/>
    <col min="4610" max="4610" width="44.140625" customWidth="1"/>
    <col min="4611" max="4611" width="11.28515625" customWidth="1"/>
    <col min="4612" max="4612" width="12.7109375" customWidth="1"/>
    <col min="4613" max="4613" width="10.5703125" customWidth="1"/>
    <col min="4614" max="4614" width="13.42578125" customWidth="1"/>
    <col min="4615" max="4615" width="11.85546875" customWidth="1"/>
    <col min="4616" max="4616" width="11" customWidth="1"/>
    <col min="4617" max="4617" width="13.5703125" customWidth="1"/>
    <col min="4618" max="4618" width="26.5703125" customWidth="1"/>
    <col min="4866" max="4866" width="44.140625" customWidth="1"/>
    <col min="4867" max="4867" width="11.28515625" customWidth="1"/>
    <col min="4868" max="4868" width="12.7109375" customWidth="1"/>
    <col min="4869" max="4869" width="10.5703125" customWidth="1"/>
    <col min="4870" max="4870" width="13.42578125" customWidth="1"/>
    <col min="4871" max="4871" width="11.85546875" customWidth="1"/>
    <col min="4872" max="4872" width="11" customWidth="1"/>
    <col min="4873" max="4873" width="13.5703125" customWidth="1"/>
    <col min="4874" max="4874" width="26.5703125" customWidth="1"/>
    <col min="5122" max="5122" width="44.140625" customWidth="1"/>
    <col min="5123" max="5123" width="11.28515625" customWidth="1"/>
    <col min="5124" max="5124" width="12.7109375" customWidth="1"/>
    <col min="5125" max="5125" width="10.5703125" customWidth="1"/>
    <col min="5126" max="5126" width="13.42578125" customWidth="1"/>
    <col min="5127" max="5127" width="11.85546875" customWidth="1"/>
    <col min="5128" max="5128" width="11" customWidth="1"/>
    <col min="5129" max="5129" width="13.5703125" customWidth="1"/>
    <col min="5130" max="5130" width="26.5703125" customWidth="1"/>
    <col min="5378" max="5378" width="44.140625" customWidth="1"/>
    <col min="5379" max="5379" width="11.28515625" customWidth="1"/>
    <col min="5380" max="5380" width="12.7109375" customWidth="1"/>
    <col min="5381" max="5381" width="10.5703125" customWidth="1"/>
    <col min="5382" max="5382" width="13.42578125" customWidth="1"/>
    <col min="5383" max="5383" width="11.85546875" customWidth="1"/>
    <col min="5384" max="5384" width="11" customWidth="1"/>
    <col min="5385" max="5385" width="13.5703125" customWidth="1"/>
    <col min="5386" max="5386" width="26.5703125" customWidth="1"/>
    <col min="5634" max="5634" width="44.140625" customWidth="1"/>
    <col min="5635" max="5635" width="11.28515625" customWidth="1"/>
    <col min="5636" max="5636" width="12.7109375" customWidth="1"/>
    <col min="5637" max="5637" width="10.5703125" customWidth="1"/>
    <col min="5638" max="5638" width="13.42578125" customWidth="1"/>
    <col min="5639" max="5639" width="11.85546875" customWidth="1"/>
    <col min="5640" max="5640" width="11" customWidth="1"/>
    <col min="5641" max="5641" width="13.5703125" customWidth="1"/>
    <col min="5642" max="5642" width="26.5703125" customWidth="1"/>
    <col min="5890" max="5890" width="44.140625" customWidth="1"/>
    <col min="5891" max="5891" width="11.28515625" customWidth="1"/>
    <col min="5892" max="5892" width="12.7109375" customWidth="1"/>
    <col min="5893" max="5893" width="10.5703125" customWidth="1"/>
    <col min="5894" max="5894" width="13.42578125" customWidth="1"/>
    <col min="5895" max="5895" width="11.85546875" customWidth="1"/>
    <col min="5896" max="5896" width="11" customWidth="1"/>
    <col min="5897" max="5897" width="13.5703125" customWidth="1"/>
    <col min="5898" max="5898" width="26.5703125" customWidth="1"/>
    <col min="6146" max="6146" width="44.140625" customWidth="1"/>
    <col min="6147" max="6147" width="11.28515625" customWidth="1"/>
    <col min="6148" max="6148" width="12.7109375" customWidth="1"/>
    <col min="6149" max="6149" width="10.5703125" customWidth="1"/>
    <col min="6150" max="6150" width="13.42578125" customWidth="1"/>
    <col min="6151" max="6151" width="11.85546875" customWidth="1"/>
    <col min="6152" max="6152" width="11" customWidth="1"/>
    <col min="6153" max="6153" width="13.5703125" customWidth="1"/>
    <col min="6154" max="6154" width="26.5703125" customWidth="1"/>
    <col min="6402" max="6402" width="44.140625" customWidth="1"/>
    <col min="6403" max="6403" width="11.28515625" customWidth="1"/>
    <col min="6404" max="6404" width="12.7109375" customWidth="1"/>
    <col min="6405" max="6405" width="10.5703125" customWidth="1"/>
    <col min="6406" max="6406" width="13.42578125" customWidth="1"/>
    <col min="6407" max="6407" width="11.85546875" customWidth="1"/>
    <col min="6408" max="6408" width="11" customWidth="1"/>
    <col min="6409" max="6409" width="13.5703125" customWidth="1"/>
    <col min="6410" max="6410" width="26.5703125" customWidth="1"/>
    <col min="6658" max="6658" width="44.140625" customWidth="1"/>
    <col min="6659" max="6659" width="11.28515625" customWidth="1"/>
    <col min="6660" max="6660" width="12.7109375" customWidth="1"/>
    <col min="6661" max="6661" width="10.5703125" customWidth="1"/>
    <col min="6662" max="6662" width="13.42578125" customWidth="1"/>
    <col min="6663" max="6663" width="11.85546875" customWidth="1"/>
    <col min="6664" max="6664" width="11" customWidth="1"/>
    <col min="6665" max="6665" width="13.5703125" customWidth="1"/>
    <col min="6666" max="6666" width="26.5703125" customWidth="1"/>
    <col min="6914" max="6914" width="44.140625" customWidth="1"/>
    <col min="6915" max="6915" width="11.28515625" customWidth="1"/>
    <col min="6916" max="6916" width="12.7109375" customWidth="1"/>
    <col min="6917" max="6917" width="10.5703125" customWidth="1"/>
    <col min="6918" max="6918" width="13.42578125" customWidth="1"/>
    <col min="6919" max="6919" width="11.85546875" customWidth="1"/>
    <col min="6920" max="6920" width="11" customWidth="1"/>
    <col min="6921" max="6921" width="13.5703125" customWidth="1"/>
    <col min="6922" max="6922" width="26.5703125" customWidth="1"/>
    <col min="7170" max="7170" width="44.140625" customWidth="1"/>
    <col min="7171" max="7171" width="11.28515625" customWidth="1"/>
    <col min="7172" max="7172" width="12.7109375" customWidth="1"/>
    <col min="7173" max="7173" width="10.5703125" customWidth="1"/>
    <col min="7174" max="7174" width="13.42578125" customWidth="1"/>
    <col min="7175" max="7175" width="11.85546875" customWidth="1"/>
    <col min="7176" max="7176" width="11" customWidth="1"/>
    <col min="7177" max="7177" width="13.5703125" customWidth="1"/>
    <col min="7178" max="7178" width="26.5703125" customWidth="1"/>
    <col min="7426" max="7426" width="44.140625" customWidth="1"/>
    <col min="7427" max="7427" width="11.28515625" customWidth="1"/>
    <col min="7428" max="7428" width="12.7109375" customWidth="1"/>
    <col min="7429" max="7429" width="10.5703125" customWidth="1"/>
    <col min="7430" max="7430" width="13.42578125" customWidth="1"/>
    <col min="7431" max="7431" width="11.85546875" customWidth="1"/>
    <col min="7432" max="7432" width="11" customWidth="1"/>
    <col min="7433" max="7433" width="13.5703125" customWidth="1"/>
    <col min="7434" max="7434" width="26.5703125" customWidth="1"/>
    <col min="7682" max="7682" width="44.140625" customWidth="1"/>
    <col min="7683" max="7683" width="11.28515625" customWidth="1"/>
    <col min="7684" max="7684" width="12.7109375" customWidth="1"/>
    <col min="7685" max="7685" width="10.5703125" customWidth="1"/>
    <col min="7686" max="7686" width="13.42578125" customWidth="1"/>
    <col min="7687" max="7687" width="11.85546875" customWidth="1"/>
    <col min="7688" max="7688" width="11" customWidth="1"/>
    <col min="7689" max="7689" width="13.5703125" customWidth="1"/>
    <col min="7690" max="7690" width="26.5703125" customWidth="1"/>
    <col min="7938" max="7938" width="44.140625" customWidth="1"/>
    <col min="7939" max="7939" width="11.28515625" customWidth="1"/>
    <col min="7940" max="7940" width="12.7109375" customWidth="1"/>
    <col min="7941" max="7941" width="10.5703125" customWidth="1"/>
    <col min="7942" max="7942" width="13.42578125" customWidth="1"/>
    <col min="7943" max="7943" width="11.85546875" customWidth="1"/>
    <col min="7944" max="7944" width="11" customWidth="1"/>
    <col min="7945" max="7945" width="13.5703125" customWidth="1"/>
    <col min="7946" max="7946" width="26.5703125" customWidth="1"/>
    <col min="8194" max="8194" width="44.140625" customWidth="1"/>
    <col min="8195" max="8195" width="11.28515625" customWidth="1"/>
    <col min="8196" max="8196" width="12.7109375" customWidth="1"/>
    <col min="8197" max="8197" width="10.5703125" customWidth="1"/>
    <col min="8198" max="8198" width="13.42578125" customWidth="1"/>
    <col min="8199" max="8199" width="11.85546875" customWidth="1"/>
    <col min="8200" max="8200" width="11" customWidth="1"/>
    <col min="8201" max="8201" width="13.5703125" customWidth="1"/>
    <col min="8202" max="8202" width="26.5703125" customWidth="1"/>
    <col min="8450" max="8450" width="44.140625" customWidth="1"/>
    <col min="8451" max="8451" width="11.28515625" customWidth="1"/>
    <col min="8452" max="8452" width="12.7109375" customWidth="1"/>
    <col min="8453" max="8453" width="10.5703125" customWidth="1"/>
    <col min="8454" max="8454" width="13.42578125" customWidth="1"/>
    <col min="8455" max="8455" width="11.85546875" customWidth="1"/>
    <col min="8456" max="8456" width="11" customWidth="1"/>
    <col min="8457" max="8457" width="13.5703125" customWidth="1"/>
    <col min="8458" max="8458" width="26.5703125" customWidth="1"/>
    <col min="8706" max="8706" width="44.140625" customWidth="1"/>
    <col min="8707" max="8707" width="11.28515625" customWidth="1"/>
    <col min="8708" max="8708" width="12.7109375" customWidth="1"/>
    <col min="8709" max="8709" width="10.5703125" customWidth="1"/>
    <col min="8710" max="8710" width="13.42578125" customWidth="1"/>
    <col min="8711" max="8711" width="11.85546875" customWidth="1"/>
    <col min="8712" max="8712" width="11" customWidth="1"/>
    <col min="8713" max="8713" width="13.5703125" customWidth="1"/>
    <col min="8714" max="8714" width="26.5703125" customWidth="1"/>
    <col min="8962" max="8962" width="44.140625" customWidth="1"/>
    <col min="8963" max="8963" width="11.28515625" customWidth="1"/>
    <col min="8964" max="8964" width="12.7109375" customWidth="1"/>
    <col min="8965" max="8965" width="10.5703125" customWidth="1"/>
    <col min="8966" max="8966" width="13.42578125" customWidth="1"/>
    <col min="8967" max="8967" width="11.85546875" customWidth="1"/>
    <col min="8968" max="8968" width="11" customWidth="1"/>
    <col min="8969" max="8969" width="13.5703125" customWidth="1"/>
    <col min="8970" max="8970" width="26.5703125" customWidth="1"/>
    <col min="9218" max="9218" width="44.140625" customWidth="1"/>
    <col min="9219" max="9219" width="11.28515625" customWidth="1"/>
    <col min="9220" max="9220" width="12.7109375" customWidth="1"/>
    <col min="9221" max="9221" width="10.5703125" customWidth="1"/>
    <col min="9222" max="9222" width="13.42578125" customWidth="1"/>
    <col min="9223" max="9223" width="11.85546875" customWidth="1"/>
    <col min="9224" max="9224" width="11" customWidth="1"/>
    <col min="9225" max="9225" width="13.5703125" customWidth="1"/>
    <col min="9226" max="9226" width="26.5703125" customWidth="1"/>
    <col min="9474" max="9474" width="44.140625" customWidth="1"/>
    <col min="9475" max="9475" width="11.28515625" customWidth="1"/>
    <col min="9476" max="9476" width="12.7109375" customWidth="1"/>
    <col min="9477" max="9477" width="10.5703125" customWidth="1"/>
    <col min="9478" max="9478" width="13.42578125" customWidth="1"/>
    <col min="9479" max="9479" width="11.85546875" customWidth="1"/>
    <col min="9480" max="9480" width="11" customWidth="1"/>
    <col min="9481" max="9481" width="13.5703125" customWidth="1"/>
    <col min="9482" max="9482" width="26.5703125" customWidth="1"/>
    <col min="9730" max="9730" width="44.140625" customWidth="1"/>
    <col min="9731" max="9731" width="11.28515625" customWidth="1"/>
    <col min="9732" max="9732" width="12.7109375" customWidth="1"/>
    <col min="9733" max="9733" width="10.5703125" customWidth="1"/>
    <col min="9734" max="9734" width="13.42578125" customWidth="1"/>
    <col min="9735" max="9735" width="11.85546875" customWidth="1"/>
    <col min="9736" max="9736" width="11" customWidth="1"/>
    <col min="9737" max="9737" width="13.5703125" customWidth="1"/>
    <col min="9738" max="9738" width="26.5703125" customWidth="1"/>
    <col min="9986" max="9986" width="44.140625" customWidth="1"/>
    <col min="9987" max="9987" width="11.28515625" customWidth="1"/>
    <col min="9988" max="9988" width="12.7109375" customWidth="1"/>
    <col min="9989" max="9989" width="10.5703125" customWidth="1"/>
    <col min="9990" max="9990" width="13.42578125" customWidth="1"/>
    <col min="9991" max="9991" width="11.85546875" customWidth="1"/>
    <col min="9992" max="9992" width="11" customWidth="1"/>
    <col min="9993" max="9993" width="13.5703125" customWidth="1"/>
    <col min="9994" max="9994" width="26.5703125" customWidth="1"/>
    <col min="10242" max="10242" width="44.140625" customWidth="1"/>
    <col min="10243" max="10243" width="11.28515625" customWidth="1"/>
    <col min="10244" max="10244" width="12.7109375" customWidth="1"/>
    <col min="10245" max="10245" width="10.5703125" customWidth="1"/>
    <col min="10246" max="10246" width="13.42578125" customWidth="1"/>
    <col min="10247" max="10247" width="11.85546875" customWidth="1"/>
    <col min="10248" max="10248" width="11" customWidth="1"/>
    <col min="10249" max="10249" width="13.5703125" customWidth="1"/>
    <col min="10250" max="10250" width="26.5703125" customWidth="1"/>
    <col min="10498" max="10498" width="44.140625" customWidth="1"/>
    <col min="10499" max="10499" width="11.28515625" customWidth="1"/>
    <col min="10500" max="10500" width="12.7109375" customWidth="1"/>
    <col min="10501" max="10501" width="10.5703125" customWidth="1"/>
    <col min="10502" max="10502" width="13.42578125" customWidth="1"/>
    <col min="10503" max="10503" width="11.85546875" customWidth="1"/>
    <col min="10504" max="10504" width="11" customWidth="1"/>
    <col min="10505" max="10505" width="13.5703125" customWidth="1"/>
    <col min="10506" max="10506" width="26.5703125" customWidth="1"/>
    <col min="10754" max="10754" width="44.140625" customWidth="1"/>
    <col min="10755" max="10755" width="11.28515625" customWidth="1"/>
    <col min="10756" max="10756" width="12.7109375" customWidth="1"/>
    <col min="10757" max="10757" width="10.5703125" customWidth="1"/>
    <col min="10758" max="10758" width="13.42578125" customWidth="1"/>
    <col min="10759" max="10759" width="11.85546875" customWidth="1"/>
    <col min="10760" max="10760" width="11" customWidth="1"/>
    <col min="10761" max="10761" width="13.5703125" customWidth="1"/>
    <col min="10762" max="10762" width="26.5703125" customWidth="1"/>
    <col min="11010" max="11010" width="44.140625" customWidth="1"/>
    <col min="11011" max="11011" width="11.28515625" customWidth="1"/>
    <col min="11012" max="11012" width="12.7109375" customWidth="1"/>
    <col min="11013" max="11013" width="10.5703125" customWidth="1"/>
    <col min="11014" max="11014" width="13.42578125" customWidth="1"/>
    <col min="11015" max="11015" width="11.85546875" customWidth="1"/>
    <col min="11016" max="11016" width="11" customWidth="1"/>
    <col min="11017" max="11017" width="13.5703125" customWidth="1"/>
    <col min="11018" max="11018" width="26.5703125" customWidth="1"/>
    <col min="11266" max="11266" width="44.140625" customWidth="1"/>
    <col min="11267" max="11267" width="11.28515625" customWidth="1"/>
    <col min="11268" max="11268" width="12.7109375" customWidth="1"/>
    <col min="11269" max="11269" width="10.5703125" customWidth="1"/>
    <col min="11270" max="11270" width="13.42578125" customWidth="1"/>
    <col min="11271" max="11271" width="11.85546875" customWidth="1"/>
    <col min="11272" max="11272" width="11" customWidth="1"/>
    <col min="11273" max="11273" width="13.5703125" customWidth="1"/>
    <col min="11274" max="11274" width="26.5703125" customWidth="1"/>
    <col min="11522" max="11522" width="44.140625" customWidth="1"/>
    <col min="11523" max="11523" width="11.28515625" customWidth="1"/>
    <col min="11524" max="11524" width="12.7109375" customWidth="1"/>
    <col min="11525" max="11525" width="10.5703125" customWidth="1"/>
    <col min="11526" max="11526" width="13.42578125" customWidth="1"/>
    <col min="11527" max="11527" width="11.85546875" customWidth="1"/>
    <col min="11528" max="11528" width="11" customWidth="1"/>
    <col min="11529" max="11529" width="13.5703125" customWidth="1"/>
    <col min="11530" max="11530" width="26.5703125" customWidth="1"/>
    <col min="11778" max="11778" width="44.140625" customWidth="1"/>
    <col min="11779" max="11779" width="11.28515625" customWidth="1"/>
    <col min="11780" max="11780" width="12.7109375" customWidth="1"/>
    <col min="11781" max="11781" width="10.5703125" customWidth="1"/>
    <col min="11782" max="11782" width="13.42578125" customWidth="1"/>
    <col min="11783" max="11783" width="11.85546875" customWidth="1"/>
    <col min="11784" max="11784" width="11" customWidth="1"/>
    <col min="11785" max="11785" width="13.5703125" customWidth="1"/>
    <col min="11786" max="11786" width="26.5703125" customWidth="1"/>
    <col min="12034" max="12034" width="44.140625" customWidth="1"/>
    <col min="12035" max="12035" width="11.28515625" customWidth="1"/>
    <col min="12036" max="12036" width="12.7109375" customWidth="1"/>
    <col min="12037" max="12037" width="10.5703125" customWidth="1"/>
    <col min="12038" max="12038" width="13.42578125" customWidth="1"/>
    <col min="12039" max="12039" width="11.85546875" customWidth="1"/>
    <col min="12040" max="12040" width="11" customWidth="1"/>
    <col min="12041" max="12041" width="13.5703125" customWidth="1"/>
    <col min="12042" max="12042" width="26.5703125" customWidth="1"/>
    <col min="12290" max="12290" width="44.140625" customWidth="1"/>
    <col min="12291" max="12291" width="11.28515625" customWidth="1"/>
    <col min="12292" max="12292" width="12.7109375" customWidth="1"/>
    <col min="12293" max="12293" width="10.5703125" customWidth="1"/>
    <col min="12294" max="12294" width="13.42578125" customWidth="1"/>
    <col min="12295" max="12295" width="11.85546875" customWidth="1"/>
    <col min="12296" max="12296" width="11" customWidth="1"/>
    <col min="12297" max="12297" width="13.5703125" customWidth="1"/>
    <col min="12298" max="12298" width="26.5703125" customWidth="1"/>
    <col min="12546" max="12546" width="44.140625" customWidth="1"/>
    <col min="12547" max="12547" width="11.28515625" customWidth="1"/>
    <col min="12548" max="12548" width="12.7109375" customWidth="1"/>
    <col min="12549" max="12549" width="10.5703125" customWidth="1"/>
    <col min="12550" max="12550" width="13.42578125" customWidth="1"/>
    <col min="12551" max="12551" width="11.85546875" customWidth="1"/>
    <col min="12552" max="12552" width="11" customWidth="1"/>
    <col min="12553" max="12553" width="13.5703125" customWidth="1"/>
    <col min="12554" max="12554" width="26.5703125" customWidth="1"/>
    <col min="12802" max="12802" width="44.140625" customWidth="1"/>
    <col min="12803" max="12803" width="11.28515625" customWidth="1"/>
    <col min="12804" max="12804" width="12.7109375" customWidth="1"/>
    <col min="12805" max="12805" width="10.5703125" customWidth="1"/>
    <col min="12806" max="12806" width="13.42578125" customWidth="1"/>
    <col min="12807" max="12807" width="11.85546875" customWidth="1"/>
    <col min="12808" max="12808" width="11" customWidth="1"/>
    <col min="12809" max="12809" width="13.5703125" customWidth="1"/>
    <col min="12810" max="12810" width="26.5703125" customWidth="1"/>
    <col min="13058" max="13058" width="44.140625" customWidth="1"/>
    <col min="13059" max="13059" width="11.28515625" customWidth="1"/>
    <col min="13060" max="13060" width="12.7109375" customWidth="1"/>
    <col min="13061" max="13061" width="10.5703125" customWidth="1"/>
    <col min="13062" max="13062" width="13.42578125" customWidth="1"/>
    <col min="13063" max="13063" width="11.85546875" customWidth="1"/>
    <col min="13064" max="13064" width="11" customWidth="1"/>
    <col min="13065" max="13065" width="13.5703125" customWidth="1"/>
    <col min="13066" max="13066" width="26.5703125" customWidth="1"/>
    <col min="13314" max="13314" width="44.140625" customWidth="1"/>
    <col min="13315" max="13315" width="11.28515625" customWidth="1"/>
    <col min="13316" max="13316" width="12.7109375" customWidth="1"/>
    <col min="13317" max="13317" width="10.5703125" customWidth="1"/>
    <col min="13318" max="13318" width="13.42578125" customWidth="1"/>
    <col min="13319" max="13319" width="11.85546875" customWidth="1"/>
    <col min="13320" max="13320" width="11" customWidth="1"/>
    <col min="13321" max="13321" width="13.5703125" customWidth="1"/>
    <col min="13322" max="13322" width="26.5703125" customWidth="1"/>
    <col min="13570" max="13570" width="44.140625" customWidth="1"/>
    <col min="13571" max="13571" width="11.28515625" customWidth="1"/>
    <col min="13572" max="13572" width="12.7109375" customWidth="1"/>
    <col min="13573" max="13573" width="10.5703125" customWidth="1"/>
    <col min="13574" max="13574" width="13.42578125" customWidth="1"/>
    <col min="13575" max="13575" width="11.85546875" customWidth="1"/>
    <col min="13576" max="13576" width="11" customWidth="1"/>
    <col min="13577" max="13577" width="13.5703125" customWidth="1"/>
    <col min="13578" max="13578" width="26.5703125" customWidth="1"/>
    <col min="13826" max="13826" width="44.140625" customWidth="1"/>
    <col min="13827" max="13827" width="11.28515625" customWidth="1"/>
    <col min="13828" max="13828" width="12.7109375" customWidth="1"/>
    <col min="13829" max="13829" width="10.5703125" customWidth="1"/>
    <col min="13830" max="13830" width="13.42578125" customWidth="1"/>
    <col min="13831" max="13831" width="11.85546875" customWidth="1"/>
    <col min="13832" max="13832" width="11" customWidth="1"/>
    <col min="13833" max="13833" width="13.5703125" customWidth="1"/>
    <col min="13834" max="13834" width="26.5703125" customWidth="1"/>
    <col min="14082" max="14082" width="44.140625" customWidth="1"/>
    <col min="14083" max="14083" width="11.28515625" customWidth="1"/>
    <col min="14084" max="14084" width="12.7109375" customWidth="1"/>
    <col min="14085" max="14085" width="10.5703125" customWidth="1"/>
    <col min="14086" max="14086" width="13.42578125" customWidth="1"/>
    <col min="14087" max="14087" width="11.85546875" customWidth="1"/>
    <col min="14088" max="14088" width="11" customWidth="1"/>
    <col min="14089" max="14089" width="13.5703125" customWidth="1"/>
    <col min="14090" max="14090" width="26.5703125" customWidth="1"/>
    <col min="14338" max="14338" width="44.140625" customWidth="1"/>
    <col min="14339" max="14339" width="11.28515625" customWidth="1"/>
    <col min="14340" max="14340" width="12.7109375" customWidth="1"/>
    <col min="14341" max="14341" width="10.5703125" customWidth="1"/>
    <col min="14342" max="14342" width="13.42578125" customWidth="1"/>
    <col min="14343" max="14343" width="11.85546875" customWidth="1"/>
    <col min="14344" max="14344" width="11" customWidth="1"/>
    <col min="14345" max="14345" width="13.5703125" customWidth="1"/>
    <col min="14346" max="14346" width="26.5703125" customWidth="1"/>
    <col min="14594" max="14594" width="44.140625" customWidth="1"/>
    <col min="14595" max="14595" width="11.28515625" customWidth="1"/>
    <col min="14596" max="14596" width="12.7109375" customWidth="1"/>
    <col min="14597" max="14597" width="10.5703125" customWidth="1"/>
    <col min="14598" max="14598" width="13.42578125" customWidth="1"/>
    <col min="14599" max="14599" width="11.85546875" customWidth="1"/>
    <col min="14600" max="14600" width="11" customWidth="1"/>
    <col min="14601" max="14601" width="13.5703125" customWidth="1"/>
    <col min="14602" max="14602" width="26.5703125" customWidth="1"/>
    <col min="14850" max="14850" width="44.140625" customWidth="1"/>
    <col min="14851" max="14851" width="11.28515625" customWidth="1"/>
    <col min="14852" max="14852" width="12.7109375" customWidth="1"/>
    <col min="14853" max="14853" width="10.5703125" customWidth="1"/>
    <col min="14854" max="14854" width="13.42578125" customWidth="1"/>
    <col min="14855" max="14855" width="11.85546875" customWidth="1"/>
    <col min="14856" max="14856" width="11" customWidth="1"/>
    <col min="14857" max="14857" width="13.5703125" customWidth="1"/>
    <col min="14858" max="14858" width="26.5703125" customWidth="1"/>
    <col min="15106" max="15106" width="44.140625" customWidth="1"/>
    <col min="15107" max="15107" width="11.28515625" customWidth="1"/>
    <col min="15108" max="15108" width="12.7109375" customWidth="1"/>
    <col min="15109" max="15109" width="10.5703125" customWidth="1"/>
    <col min="15110" max="15110" width="13.42578125" customWidth="1"/>
    <col min="15111" max="15111" width="11.85546875" customWidth="1"/>
    <col min="15112" max="15112" width="11" customWidth="1"/>
    <col min="15113" max="15113" width="13.5703125" customWidth="1"/>
    <col min="15114" max="15114" width="26.5703125" customWidth="1"/>
    <col min="15362" max="15362" width="44.140625" customWidth="1"/>
    <col min="15363" max="15363" width="11.28515625" customWidth="1"/>
    <col min="15364" max="15364" width="12.7109375" customWidth="1"/>
    <col min="15365" max="15365" width="10.5703125" customWidth="1"/>
    <col min="15366" max="15366" width="13.42578125" customWidth="1"/>
    <col min="15367" max="15367" width="11.85546875" customWidth="1"/>
    <col min="15368" max="15368" width="11" customWidth="1"/>
    <col min="15369" max="15369" width="13.5703125" customWidth="1"/>
    <col min="15370" max="15370" width="26.5703125" customWidth="1"/>
    <col min="15618" max="15618" width="44.140625" customWidth="1"/>
    <col min="15619" max="15619" width="11.28515625" customWidth="1"/>
    <col min="15620" max="15620" width="12.7109375" customWidth="1"/>
    <col min="15621" max="15621" width="10.5703125" customWidth="1"/>
    <col min="15622" max="15622" width="13.42578125" customWidth="1"/>
    <col min="15623" max="15623" width="11.85546875" customWidth="1"/>
    <col min="15624" max="15624" width="11" customWidth="1"/>
    <col min="15625" max="15625" width="13.5703125" customWidth="1"/>
    <col min="15626" max="15626" width="26.5703125" customWidth="1"/>
    <col min="15874" max="15874" width="44.140625" customWidth="1"/>
    <col min="15875" max="15875" width="11.28515625" customWidth="1"/>
    <col min="15876" max="15876" width="12.7109375" customWidth="1"/>
    <col min="15877" max="15877" width="10.5703125" customWidth="1"/>
    <col min="15878" max="15878" width="13.42578125" customWidth="1"/>
    <col min="15879" max="15879" width="11.85546875" customWidth="1"/>
    <col min="15880" max="15880" width="11" customWidth="1"/>
    <col min="15881" max="15881" width="13.5703125" customWidth="1"/>
    <col min="15882" max="15882" width="26.5703125" customWidth="1"/>
    <col min="16130" max="16130" width="44.140625" customWidth="1"/>
    <col min="16131" max="16131" width="11.28515625" customWidth="1"/>
    <col min="16132" max="16132" width="12.7109375" customWidth="1"/>
    <col min="16133" max="16133" width="10.5703125" customWidth="1"/>
    <col min="16134" max="16134" width="13.42578125" customWidth="1"/>
    <col min="16135" max="16135" width="11.85546875" customWidth="1"/>
    <col min="16136" max="16136" width="11" customWidth="1"/>
    <col min="16137" max="16137" width="13.5703125" customWidth="1"/>
    <col min="16138" max="16138" width="26.5703125" customWidth="1"/>
  </cols>
  <sheetData>
    <row r="1" spans="1:21" x14ac:dyDescent="0.2">
      <c r="A1" s="2" t="s">
        <v>28</v>
      </c>
      <c r="I1" s="2"/>
    </row>
    <row r="2" spans="1:21" x14ac:dyDescent="0.2">
      <c r="A2" t="s">
        <v>29</v>
      </c>
    </row>
    <row r="3" spans="1:21" x14ac:dyDescent="0.2">
      <c r="A3" s="2"/>
      <c r="B3" s="2"/>
      <c r="D3" s="133"/>
      <c r="E3" s="134"/>
      <c r="F3" s="134"/>
      <c r="G3" s="135"/>
    </row>
    <row r="4" spans="1:21" x14ac:dyDescent="0.2">
      <c r="A4" s="2"/>
      <c r="B4" s="2"/>
      <c r="D4" s="136"/>
      <c r="E4" s="137"/>
      <c r="F4" s="137"/>
      <c r="G4" s="138"/>
    </row>
    <row r="6" spans="1:21" x14ac:dyDescent="0.2">
      <c r="A6" s="2" t="s">
        <v>30</v>
      </c>
    </row>
    <row r="7" spans="1:21" ht="15.75" x14ac:dyDescent="0.2">
      <c r="A7" s="142" t="s">
        <v>881</v>
      </c>
      <c r="B7" s="143"/>
      <c r="C7" s="143"/>
      <c r="D7" s="143"/>
      <c r="E7" s="143"/>
      <c r="F7" s="143"/>
      <c r="G7" s="143"/>
      <c r="H7" s="143"/>
      <c r="I7" s="143"/>
      <c r="J7" s="143"/>
      <c r="K7" s="144"/>
    </row>
    <row r="9" spans="1:21" ht="51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798</v>
      </c>
      <c r="K9" s="25" t="s">
        <v>829</v>
      </c>
      <c r="L9" s="26" t="s">
        <v>797</v>
      </c>
      <c r="M9" s="91"/>
      <c r="N9" s="91"/>
      <c r="O9" s="91"/>
      <c r="P9" s="91"/>
      <c r="Q9" s="91"/>
      <c r="R9" s="91"/>
      <c r="S9" s="91"/>
      <c r="T9" s="91"/>
    </row>
    <row r="10" spans="1:21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  <c r="M10" s="91"/>
      <c r="N10" s="91"/>
      <c r="O10" s="91"/>
      <c r="P10" s="91"/>
      <c r="Q10" s="91"/>
      <c r="R10" s="91"/>
      <c r="S10" s="91"/>
      <c r="T10" s="91"/>
      <c r="U10" s="91"/>
    </row>
    <row r="11" spans="1:21" ht="25.5" x14ac:dyDescent="0.2">
      <c r="A11" s="28" t="s">
        <v>37</v>
      </c>
      <c r="B11" s="29" t="s">
        <v>635</v>
      </c>
      <c r="C11" s="30" t="s">
        <v>16</v>
      </c>
      <c r="D11" s="31">
        <v>20</v>
      </c>
      <c r="E11" s="32"/>
      <c r="F11" s="33"/>
      <c r="G11" s="82"/>
      <c r="H11" s="33"/>
      <c r="I11" s="35"/>
      <c r="J11" s="87"/>
      <c r="K11" s="87"/>
      <c r="L11" s="81"/>
      <c r="M11" s="91"/>
      <c r="N11" s="91"/>
      <c r="O11" s="91"/>
      <c r="P11" s="91"/>
      <c r="Q11" s="91"/>
      <c r="R11" s="91"/>
      <c r="S11" s="91"/>
      <c r="T11" s="91"/>
      <c r="U11" s="91"/>
    </row>
    <row r="12" spans="1:21" ht="25.5" x14ac:dyDescent="0.2">
      <c r="A12" s="28" t="s">
        <v>38</v>
      </c>
      <c r="B12" s="29" t="s">
        <v>636</v>
      </c>
      <c r="C12" s="30" t="s">
        <v>16</v>
      </c>
      <c r="D12" s="31">
        <v>10</v>
      </c>
      <c r="E12" s="32"/>
      <c r="F12" s="33"/>
      <c r="G12" s="82"/>
      <c r="H12" s="33"/>
      <c r="I12" s="35"/>
      <c r="J12" s="87"/>
      <c r="K12" s="87"/>
      <c r="L12" s="81"/>
      <c r="M12" s="91"/>
      <c r="N12" s="91"/>
      <c r="O12" s="91"/>
      <c r="P12" s="91"/>
      <c r="Q12" s="91"/>
      <c r="R12" s="91"/>
      <c r="S12" s="91"/>
      <c r="T12" s="91"/>
      <c r="U12" s="91"/>
    </row>
    <row r="13" spans="1:21" ht="25.5" x14ac:dyDescent="0.2">
      <c r="A13" s="28" t="s">
        <v>39</v>
      </c>
      <c r="B13" s="29" t="s">
        <v>637</v>
      </c>
      <c r="C13" s="30" t="s">
        <v>16</v>
      </c>
      <c r="D13" s="31">
        <v>10</v>
      </c>
      <c r="E13" s="32"/>
      <c r="F13" s="33"/>
      <c r="G13" s="82"/>
      <c r="H13" s="33"/>
      <c r="I13" s="35"/>
      <c r="J13" s="87"/>
      <c r="K13" s="87"/>
      <c r="L13" s="81"/>
      <c r="M13" s="91"/>
      <c r="N13" s="91"/>
      <c r="O13" s="91"/>
      <c r="P13" s="91"/>
      <c r="Q13" s="91"/>
      <c r="R13" s="91"/>
      <c r="S13" s="91"/>
      <c r="T13" s="91"/>
      <c r="U13" s="91"/>
    </row>
    <row r="14" spans="1:21" ht="25.5" x14ac:dyDescent="0.2">
      <c r="A14" s="28">
        <v>4</v>
      </c>
      <c r="B14" s="29" t="s">
        <v>638</v>
      </c>
      <c r="C14" s="30" t="s">
        <v>16</v>
      </c>
      <c r="D14" s="31">
        <v>15</v>
      </c>
      <c r="E14" s="32"/>
      <c r="F14" s="33"/>
      <c r="G14" s="82"/>
      <c r="H14" s="33"/>
      <c r="I14" s="35"/>
      <c r="J14" s="87"/>
      <c r="K14" s="87"/>
      <c r="L14" s="81"/>
      <c r="M14" s="91"/>
      <c r="N14" s="91"/>
      <c r="O14" s="91"/>
      <c r="P14" s="91"/>
      <c r="Q14" s="91"/>
      <c r="R14" s="91"/>
      <c r="S14" s="91"/>
      <c r="T14" s="91"/>
      <c r="U14" s="91"/>
    </row>
    <row r="15" spans="1:21" ht="25.5" x14ac:dyDescent="0.2">
      <c r="A15" s="28" t="s">
        <v>41</v>
      </c>
      <c r="B15" s="29" t="s">
        <v>639</v>
      </c>
      <c r="C15" s="30" t="s">
        <v>16</v>
      </c>
      <c r="D15" s="31">
        <v>10</v>
      </c>
      <c r="E15" s="32"/>
      <c r="F15" s="33"/>
      <c r="G15" s="82"/>
      <c r="H15" s="33"/>
      <c r="I15" s="35"/>
      <c r="J15" s="87"/>
      <c r="K15" s="87"/>
      <c r="L15" s="81"/>
      <c r="M15" s="91"/>
      <c r="N15" s="91"/>
      <c r="O15" s="91"/>
      <c r="P15" s="91"/>
      <c r="Q15" s="91"/>
      <c r="R15" s="91"/>
      <c r="S15" s="91"/>
      <c r="T15" s="91"/>
      <c r="U15" s="91"/>
    </row>
    <row r="16" spans="1:21" ht="25.5" x14ac:dyDescent="0.2">
      <c r="A16" s="28" t="s">
        <v>42</v>
      </c>
      <c r="B16" s="89" t="s">
        <v>640</v>
      </c>
      <c r="C16" s="30" t="s">
        <v>16</v>
      </c>
      <c r="D16" s="31">
        <v>10</v>
      </c>
      <c r="E16" s="32"/>
      <c r="F16" s="33"/>
      <c r="G16" s="82"/>
      <c r="H16" s="33"/>
      <c r="I16" s="35"/>
      <c r="J16" s="87"/>
      <c r="K16" s="87"/>
      <c r="L16" s="81"/>
      <c r="M16" s="91"/>
      <c r="N16" s="91"/>
      <c r="O16" s="91"/>
      <c r="P16" s="91"/>
      <c r="Q16" s="91"/>
      <c r="R16" s="91"/>
      <c r="S16" s="91"/>
      <c r="T16" s="91"/>
      <c r="U16" s="91"/>
    </row>
    <row r="17" spans="1:13" ht="25.5" x14ac:dyDescent="0.2">
      <c r="A17" s="28" t="s">
        <v>43</v>
      </c>
      <c r="B17" s="89" t="s">
        <v>641</v>
      </c>
      <c r="C17" s="30" t="s">
        <v>16</v>
      </c>
      <c r="D17" s="31">
        <v>20</v>
      </c>
      <c r="E17" s="32"/>
      <c r="F17" s="33"/>
      <c r="G17" s="82"/>
      <c r="H17" s="33"/>
      <c r="I17" s="35"/>
      <c r="J17" s="87"/>
      <c r="K17" s="87"/>
      <c r="L17" s="81"/>
      <c r="M17" s="91"/>
    </row>
    <row r="18" spans="1:13" x14ac:dyDescent="0.2">
      <c r="A18" s="28" t="s">
        <v>44</v>
      </c>
      <c r="B18" s="29" t="s">
        <v>642</v>
      </c>
      <c r="C18" s="30" t="s">
        <v>16</v>
      </c>
      <c r="D18" s="31">
        <v>20</v>
      </c>
      <c r="E18" s="32"/>
      <c r="F18" s="33"/>
      <c r="G18" s="82"/>
      <c r="H18" s="33"/>
      <c r="I18" s="35"/>
      <c r="J18" s="87"/>
      <c r="K18" s="87"/>
      <c r="L18" s="81"/>
    </row>
    <row r="19" spans="1:13" ht="25.5" x14ac:dyDescent="0.2">
      <c r="A19" s="28" t="s">
        <v>45</v>
      </c>
      <c r="B19" s="29" t="s">
        <v>643</v>
      </c>
      <c r="C19" s="30" t="s">
        <v>16</v>
      </c>
      <c r="D19" s="31">
        <v>30</v>
      </c>
      <c r="E19" s="32"/>
      <c r="F19" s="33"/>
      <c r="G19" s="82"/>
      <c r="H19" s="33"/>
      <c r="I19" s="35"/>
      <c r="J19" s="87"/>
      <c r="K19" s="87"/>
      <c r="L19" s="81"/>
    </row>
    <row r="20" spans="1:13" ht="25.5" x14ac:dyDescent="0.2">
      <c r="A20" s="28" t="s">
        <v>46</v>
      </c>
      <c r="B20" s="29" t="s">
        <v>644</v>
      </c>
      <c r="C20" s="30" t="s">
        <v>16</v>
      </c>
      <c r="D20" s="31">
        <v>10</v>
      </c>
      <c r="E20" s="32"/>
      <c r="F20" s="33"/>
      <c r="G20" s="82"/>
      <c r="H20" s="33"/>
      <c r="I20" s="35"/>
      <c r="J20" s="87"/>
      <c r="K20" s="87"/>
      <c r="L20" s="81"/>
    </row>
    <row r="21" spans="1:13" x14ac:dyDescent="0.2">
      <c r="A21" s="28" t="s">
        <v>47</v>
      </c>
      <c r="B21" s="29" t="s">
        <v>645</v>
      </c>
      <c r="C21" s="30" t="s">
        <v>16</v>
      </c>
      <c r="D21" s="31">
        <v>20</v>
      </c>
      <c r="E21" s="32"/>
      <c r="F21" s="33"/>
      <c r="G21" s="82"/>
      <c r="H21" s="33"/>
      <c r="I21" s="35"/>
      <c r="J21" s="87"/>
      <c r="K21" s="87"/>
      <c r="L21" s="81"/>
    </row>
    <row r="22" spans="1:13" ht="25.5" x14ac:dyDescent="0.2">
      <c r="A22" s="28" t="s">
        <v>48</v>
      </c>
      <c r="B22" s="29" t="s">
        <v>646</v>
      </c>
      <c r="C22" s="30" t="s">
        <v>16</v>
      </c>
      <c r="D22" s="31">
        <v>10</v>
      </c>
      <c r="E22" s="32"/>
      <c r="F22" s="33"/>
      <c r="G22" s="82"/>
      <c r="H22" s="33"/>
      <c r="I22" s="35"/>
      <c r="J22" s="87"/>
      <c r="K22" s="87"/>
      <c r="L22" s="81"/>
    </row>
    <row r="23" spans="1:13" ht="39.200000000000003" customHeight="1" x14ac:dyDescent="0.2">
      <c r="A23" s="28" t="s">
        <v>49</v>
      </c>
      <c r="B23" s="29" t="s">
        <v>647</v>
      </c>
      <c r="C23" s="30" t="s">
        <v>16</v>
      </c>
      <c r="D23" s="31">
        <v>20</v>
      </c>
      <c r="E23" s="32"/>
      <c r="F23" s="33"/>
      <c r="G23" s="82"/>
      <c r="H23" s="33"/>
      <c r="I23" s="35"/>
      <c r="J23" s="87"/>
      <c r="K23" s="87"/>
      <c r="L23" s="81"/>
    </row>
    <row r="24" spans="1:13" ht="39.200000000000003" customHeight="1" x14ac:dyDescent="0.2">
      <c r="A24" s="121" t="s">
        <v>50</v>
      </c>
      <c r="B24" s="122" t="s">
        <v>648</v>
      </c>
      <c r="C24" s="123" t="s">
        <v>16</v>
      </c>
      <c r="D24" s="124">
        <v>10</v>
      </c>
      <c r="E24" s="125"/>
      <c r="F24" s="126"/>
      <c r="G24" s="127"/>
      <c r="H24" s="126"/>
      <c r="I24" s="128"/>
      <c r="J24" s="129"/>
      <c r="K24" s="129"/>
      <c r="L24" s="130"/>
    </row>
    <row r="25" spans="1:13" ht="25.5" x14ac:dyDescent="0.2">
      <c r="A25" s="28" t="s">
        <v>51</v>
      </c>
      <c r="B25" s="29" t="s">
        <v>649</v>
      </c>
      <c r="C25" s="30" t="s">
        <v>16</v>
      </c>
      <c r="D25" s="31">
        <v>100</v>
      </c>
      <c r="E25" s="32"/>
      <c r="F25" s="33"/>
      <c r="G25" s="82"/>
      <c r="H25" s="33"/>
      <c r="I25" s="35"/>
      <c r="J25" s="87"/>
      <c r="K25" s="87"/>
      <c r="L25" s="81"/>
    </row>
    <row r="26" spans="1:13" ht="38.25" x14ac:dyDescent="0.2">
      <c r="A26" s="121" t="s">
        <v>52</v>
      </c>
      <c r="B26" s="131" t="s">
        <v>650</v>
      </c>
      <c r="C26" s="123" t="s">
        <v>16</v>
      </c>
      <c r="D26" s="124">
        <v>4</v>
      </c>
      <c r="E26" s="125"/>
      <c r="F26" s="126"/>
      <c r="G26" s="127"/>
      <c r="H26" s="126"/>
      <c r="I26" s="128"/>
      <c r="J26" s="129"/>
      <c r="K26" s="129"/>
      <c r="L26" s="130"/>
    </row>
    <row r="27" spans="1:13" x14ac:dyDescent="0.2">
      <c r="A27" s="28" t="s">
        <v>53</v>
      </c>
      <c r="B27" s="29" t="s">
        <v>651</v>
      </c>
      <c r="C27" s="30" t="s">
        <v>16</v>
      </c>
      <c r="D27" s="31">
        <v>10</v>
      </c>
      <c r="E27" s="32"/>
      <c r="F27" s="33"/>
      <c r="G27" s="82"/>
      <c r="H27" s="33"/>
      <c r="I27" s="35"/>
      <c r="J27" s="87"/>
      <c r="K27" s="87"/>
      <c r="L27" s="81"/>
    </row>
    <row r="28" spans="1:13" ht="25.5" x14ac:dyDescent="0.2">
      <c r="A28" s="28" t="s">
        <v>54</v>
      </c>
      <c r="B28" s="29" t="s">
        <v>652</v>
      </c>
      <c r="C28" s="30" t="s">
        <v>103</v>
      </c>
      <c r="D28" s="31">
        <v>6</v>
      </c>
      <c r="E28" s="32"/>
      <c r="F28" s="33"/>
      <c r="G28" s="82"/>
      <c r="H28" s="33"/>
      <c r="I28" s="35"/>
      <c r="J28" s="87"/>
      <c r="K28" s="87"/>
      <c r="L28" s="81"/>
    </row>
    <row r="29" spans="1:13" ht="25.5" x14ac:dyDescent="0.2">
      <c r="A29" s="28" t="s">
        <v>55</v>
      </c>
      <c r="B29" s="29" t="s">
        <v>653</v>
      </c>
      <c r="C29" s="30" t="s">
        <v>16</v>
      </c>
      <c r="D29" s="31">
        <v>5</v>
      </c>
      <c r="E29" s="32"/>
      <c r="F29" s="33"/>
      <c r="G29" s="82"/>
      <c r="H29" s="33"/>
      <c r="I29" s="35"/>
      <c r="J29" s="87"/>
      <c r="K29" s="87"/>
      <c r="L29" s="81"/>
    </row>
    <row r="30" spans="1:13" ht="25.5" x14ac:dyDescent="0.2">
      <c r="A30" s="28" t="s">
        <v>56</v>
      </c>
      <c r="B30" s="29" t="s">
        <v>654</v>
      </c>
      <c r="C30" s="30" t="s">
        <v>16</v>
      </c>
      <c r="D30" s="31">
        <v>12</v>
      </c>
      <c r="E30" s="32"/>
      <c r="F30" s="33"/>
      <c r="G30" s="82"/>
      <c r="H30" s="33"/>
      <c r="I30" s="35"/>
      <c r="J30" s="87"/>
      <c r="K30" s="87"/>
      <c r="L30" s="81"/>
    </row>
    <row r="31" spans="1:13" ht="25.5" x14ac:dyDescent="0.2">
      <c r="A31" s="28" t="s">
        <v>57</v>
      </c>
      <c r="B31" s="29" t="s">
        <v>655</v>
      </c>
      <c r="C31" s="30" t="s">
        <v>16</v>
      </c>
      <c r="D31" s="31">
        <v>6</v>
      </c>
      <c r="E31" s="32"/>
      <c r="F31" s="33"/>
      <c r="G31" s="82"/>
      <c r="H31" s="33"/>
      <c r="I31" s="35"/>
      <c r="J31" s="87"/>
      <c r="K31" s="87"/>
      <c r="L31" s="81"/>
    </row>
    <row r="32" spans="1:13" x14ac:dyDescent="0.2">
      <c r="A32" s="121" t="s">
        <v>58</v>
      </c>
      <c r="B32" s="131" t="s">
        <v>656</v>
      </c>
      <c r="C32" s="123" t="s">
        <v>16</v>
      </c>
      <c r="D32" s="124">
        <v>6</v>
      </c>
      <c r="E32" s="125"/>
      <c r="F32" s="126"/>
      <c r="G32" s="127"/>
      <c r="H32" s="126"/>
      <c r="I32" s="128"/>
      <c r="J32" s="129"/>
      <c r="K32" s="129"/>
      <c r="L32" s="130"/>
    </row>
    <row r="33" spans="1:12" x14ac:dyDescent="0.2">
      <c r="A33" s="28" t="s">
        <v>59</v>
      </c>
      <c r="B33" s="29" t="s">
        <v>657</v>
      </c>
      <c r="C33" s="30" t="s">
        <v>16</v>
      </c>
      <c r="D33" s="31">
        <v>5</v>
      </c>
      <c r="E33" s="32"/>
      <c r="F33" s="33"/>
      <c r="G33" s="82"/>
      <c r="H33" s="33"/>
      <c r="I33" s="35"/>
      <c r="J33" s="87"/>
      <c r="K33" s="87"/>
      <c r="L33" s="81"/>
    </row>
    <row r="34" spans="1:12" ht="25.5" x14ac:dyDescent="0.2">
      <c r="A34" s="117" t="s">
        <v>60</v>
      </c>
      <c r="B34" s="132" t="s">
        <v>658</v>
      </c>
      <c r="C34" s="119" t="s">
        <v>16</v>
      </c>
      <c r="D34" s="120">
        <v>12</v>
      </c>
      <c r="E34" s="32"/>
      <c r="F34" s="117"/>
      <c r="G34" s="118"/>
      <c r="H34" s="119"/>
      <c r="I34" s="120"/>
      <c r="J34" s="87"/>
      <c r="K34" s="87"/>
      <c r="L34" s="81"/>
    </row>
    <row r="35" spans="1:12" ht="25.5" x14ac:dyDescent="0.2">
      <c r="A35" s="28" t="s">
        <v>61</v>
      </c>
      <c r="B35" s="29" t="s">
        <v>659</v>
      </c>
      <c r="C35" s="30" t="s">
        <v>103</v>
      </c>
      <c r="D35" s="31">
        <v>6</v>
      </c>
      <c r="E35" s="32"/>
      <c r="F35" s="33"/>
      <c r="G35" s="82"/>
      <c r="H35" s="33"/>
      <c r="I35" s="35"/>
      <c r="J35" s="87"/>
      <c r="K35" s="87"/>
      <c r="L35" s="81"/>
    </row>
    <row r="36" spans="1:12" ht="25.5" x14ac:dyDescent="0.2">
      <c r="A36" s="28" t="s">
        <v>62</v>
      </c>
      <c r="B36" s="29" t="s">
        <v>660</v>
      </c>
      <c r="C36" s="30" t="s">
        <v>16</v>
      </c>
      <c r="D36" s="31">
        <v>12</v>
      </c>
      <c r="E36" s="32"/>
      <c r="F36" s="33"/>
      <c r="G36" s="82"/>
      <c r="H36" s="33"/>
      <c r="I36" s="35"/>
      <c r="J36" s="87"/>
      <c r="K36" s="87"/>
      <c r="L36" s="81"/>
    </row>
    <row r="37" spans="1:12" x14ac:dyDescent="0.2">
      <c r="A37" s="28" t="s">
        <v>63</v>
      </c>
      <c r="B37" s="29" t="s">
        <v>661</v>
      </c>
      <c r="C37" s="30" t="s">
        <v>103</v>
      </c>
      <c r="D37" s="31">
        <v>12</v>
      </c>
      <c r="E37" s="32"/>
      <c r="F37" s="33"/>
      <c r="G37" s="82"/>
      <c r="H37" s="33"/>
      <c r="I37" s="35"/>
      <c r="J37" s="87"/>
      <c r="K37" s="87"/>
      <c r="L37" s="81"/>
    </row>
    <row r="38" spans="1:12" ht="25.5" x14ac:dyDescent="0.2">
      <c r="A38" s="28" t="s">
        <v>64</v>
      </c>
      <c r="B38" s="29" t="s">
        <v>662</v>
      </c>
      <c r="C38" s="30" t="s">
        <v>16</v>
      </c>
      <c r="D38" s="31">
        <v>24</v>
      </c>
      <c r="E38" s="32"/>
      <c r="F38" s="33"/>
      <c r="G38" s="82"/>
      <c r="H38" s="33"/>
      <c r="I38" s="35"/>
      <c r="J38" s="87"/>
      <c r="K38" s="87"/>
      <c r="L38" s="81"/>
    </row>
    <row r="39" spans="1:12" ht="25.5" x14ac:dyDescent="0.2">
      <c r="A39" s="28">
        <v>29</v>
      </c>
      <c r="B39" s="29" t="s">
        <v>663</v>
      </c>
      <c r="C39" s="30" t="s">
        <v>16</v>
      </c>
      <c r="D39" s="31">
        <v>12</v>
      </c>
      <c r="E39" s="32"/>
      <c r="F39" s="33"/>
      <c r="G39" s="82"/>
      <c r="H39" s="33"/>
      <c r="I39" s="35"/>
      <c r="J39" s="87"/>
      <c r="K39" s="87"/>
      <c r="L39" s="81"/>
    </row>
    <row r="40" spans="1:12" x14ac:dyDescent="0.2">
      <c r="A40" s="117" t="s">
        <v>66</v>
      </c>
      <c r="B40" s="132" t="s">
        <v>664</v>
      </c>
      <c r="C40" s="119" t="s">
        <v>16</v>
      </c>
      <c r="D40" s="120">
        <v>120</v>
      </c>
      <c r="E40" s="32"/>
      <c r="F40" s="33"/>
      <c r="G40" s="82"/>
      <c r="H40" s="33"/>
      <c r="I40" s="35"/>
      <c r="J40" s="87"/>
      <c r="K40" s="87"/>
      <c r="L40" s="81"/>
    </row>
    <row r="41" spans="1:12" x14ac:dyDescent="0.2">
      <c r="A41" s="28" t="s">
        <v>67</v>
      </c>
      <c r="B41" s="29" t="s">
        <v>665</v>
      </c>
      <c r="C41" s="30" t="s">
        <v>103</v>
      </c>
      <c r="D41" s="31">
        <v>12</v>
      </c>
      <c r="E41" s="32"/>
      <c r="F41" s="33"/>
      <c r="G41" s="82"/>
      <c r="H41" s="33"/>
      <c r="I41" s="35"/>
      <c r="J41" s="87"/>
      <c r="K41" s="87"/>
      <c r="L41" s="81"/>
    </row>
    <row r="42" spans="1:12" ht="25.5" x14ac:dyDescent="0.2">
      <c r="A42" s="28">
        <v>32</v>
      </c>
      <c r="B42" s="29" t="s">
        <v>666</v>
      </c>
      <c r="C42" s="30" t="s">
        <v>16</v>
      </c>
      <c r="D42" s="31">
        <v>200</v>
      </c>
      <c r="E42" s="32"/>
      <c r="F42" s="33"/>
      <c r="G42" s="82"/>
      <c r="H42" s="33"/>
      <c r="I42" s="35"/>
      <c r="J42" s="87"/>
      <c r="K42" s="87"/>
      <c r="L42" s="81"/>
    </row>
    <row r="43" spans="1:12" ht="25.5" x14ac:dyDescent="0.2">
      <c r="A43" s="28" t="s">
        <v>190</v>
      </c>
      <c r="B43" s="29" t="s">
        <v>667</v>
      </c>
      <c r="C43" s="30" t="s">
        <v>16</v>
      </c>
      <c r="D43" s="31">
        <v>200</v>
      </c>
      <c r="E43" s="32"/>
      <c r="F43" s="33"/>
      <c r="G43" s="82"/>
      <c r="H43" s="33"/>
      <c r="I43" s="35"/>
      <c r="J43" s="87"/>
      <c r="K43" s="87"/>
      <c r="L43" s="81"/>
    </row>
    <row r="44" spans="1:12" ht="25.5" x14ac:dyDescent="0.2">
      <c r="A44" s="28" t="s">
        <v>188</v>
      </c>
      <c r="B44" s="29" t="s">
        <v>668</v>
      </c>
      <c r="C44" s="30" t="s">
        <v>103</v>
      </c>
      <c r="D44" s="31">
        <v>24</v>
      </c>
      <c r="E44" s="32"/>
      <c r="F44" s="33"/>
      <c r="G44" s="82"/>
      <c r="H44" s="33"/>
      <c r="I44" s="35"/>
      <c r="J44" s="87"/>
      <c r="K44" s="87"/>
      <c r="L44" s="81"/>
    </row>
    <row r="45" spans="1:12" ht="25.5" x14ac:dyDescent="0.2">
      <c r="A45" s="28" t="s">
        <v>186</v>
      </c>
      <c r="B45" s="29" t="s">
        <v>669</v>
      </c>
      <c r="C45" s="30" t="s">
        <v>103</v>
      </c>
      <c r="D45" s="31">
        <v>12</v>
      </c>
      <c r="E45" s="32"/>
      <c r="F45" s="33"/>
      <c r="G45" s="82"/>
      <c r="H45" s="33"/>
      <c r="I45" s="35"/>
      <c r="J45" s="87"/>
      <c r="K45" s="87"/>
      <c r="L45" s="81"/>
    </row>
    <row r="46" spans="1:12" ht="25.5" x14ac:dyDescent="0.2">
      <c r="A46" s="28" t="s">
        <v>184</v>
      </c>
      <c r="B46" s="29" t="s">
        <v>670</v>
      </c>
      <c r="C46" s="30" t="s">
        <v>16</v>
      </c>
      <c r="D46" s="31">
        <v>200</v>
      </c>
      <c r="E46" s="32"/>
      <c r="F46" s="33"/>
      <c r="G46" s="82"/>
      <c r="H46" s="33"/>
      <c r="I46" s="35"/>
      <c r="J46" s="87"/>
      <c r="K46" s="87"/>
      <c r="L46" s="81"/>
    </row>
    <row r="47" spans="1:12" x14ac:dyDescent="0.2">
      <c r="A47" s="28" t="s">
        <v>182</v>
      </c>
      <c r="B47" s="29" t="s">
        <v>671</v>
      </c>
      <c r="C47" s="30" t="s">
        <v>221</v>
      </c>
      <c r="D47" s="31">
        <v>100</v>
      </c>
      <c r="E47" s="32"/>
      <c r="F47" s="33"/>
      <c r="G47" s="82"/>
      <c r="H47" s="33"/>
      <c r="I47" s="35"/>
      <c r="J47" s="87"/>
      <c r="K47" s="87"/>
      <c r="L47" s="81"/>
    </row>
    <row r="48" spans="1:12" x14ac:dyDescent="0.2">
      <c r="A48" s="28" t="s">
        <v>180</v>
      </c>
      <c r="B48" s="29" t="s">
        <v>672</v>
      </c>
      <c r="C48" s="30" t="s">
        <v>221</v>
      </c>
      <c r="D48" s="31">
        <v>130</v>
      </c>
      <c r="E48" s="32"/>
      <c r="F48" s="33"/>
      <c r="G48" s="82"/>
      <c r="H48" s="33"/>
      <c r="I48" s="35"/>
      <c r="J48" s="87"/>
      <c r="K48" s="87"/>
      <c r="L48" s="81"/>
    </row>
    <row r="49" spans="1:12" ht="25.5" x14ac:dyDescent="0.2">
      <c r="A49" s="28" t="s">
        <v>178</v>
      </c>
      <c r="B49" s="29" t="s">
        <v>673</v>
      </c>
      <c r="C49" s="30" t="s">
        <v>103</v>
      </c>
      <c r="D49" s="31">
        <v>3700</v>
      </c>
      <c r="E49" s="32"/>
      <c r="F49" s="33"/>
      <c r="G49" s="82"/>
      <c r="H49" s="33"/>
      <c r="I49" s="35"/>
      <c r="J49" s="87"/>
      <c r="K49" s="87"/>
      <c r="L49" s="80"/>
    </row>
    <row r="50" spans="1:12" ht="25.5" x14ac:dyDescent="0.2">
      <c r="A50" s="28" t="s">
        <v>177</v>
      </c>
      <c r="B50" s="29" t="s">
        <v>815</v>
      </c>
      <c r="C50" s="30" t="s">
        <v>27</v>
      </c>
      <c r="D50" s="31">
        <v>200</v>
      </c>
      <c r="E50" s="32"/>
      <c r="F50" s="33"/>
      <c r="G50" s="82"/>
      <c r="H50" s="33"/>
      <c r="I50" s="35"/>
      <c r="J50" s="87"/>
      <c r="K50" s="87"/>
      <c r="L50" s="80"/>
    </row>
    <row r="51" spans="1:12" x14ac:dyDescent="0.2">
      <c r="A51" s="40"/>
      <c r="B51" s="41" t="s">
        <v>11</v>
      </c>
      <c r="C51" s="42" t="s">
        <v>12</v>
      </c>
      <c r="D51" s="42" t="s">
        <v>12</v>
      </c>
      <c r="E51" s="44" t="s">
        <v>13</v>
      </c>
      <c r="F51" s="49">
        <f>SUM(F11:F49)</f>
        <v>0</v>
      </c>
      <c r="G51" s="44" t="s">
        <v>13</v>
      </c>
      <c r="H51" s="45" t="s">
        <v>13</v>
      </c>
      <c r="I51" s="46">
        <f>SUM(I11:I49)</f>
        <v>0</v>
      </c>
      <c r="J51" s="45" t="s">
        <v>14</v>
      </c>
      <c r="K51" s="45"/>
      <c r="L51" s="46">
        <f>+COUNTA(L11:L49)</f>
        <v>0</v>
      </c>
    </row>
    <row r="52" spans="1:12" x14ac:dyDescent="0.2">
      <c r="A52" s="50"/>
      <c r="B52" s="51"/>
      <c r="C52" s="52"/>
      <c r="D52" s="53"/>
      <c r="E52" s="54"/>
      <c r="F52" s="55"/>
      <c r="G52" s="54"/>
      <c r="H52" s="55"/>
      <c r="I52" s="56"/>
      <c r="J52" s="58"/>
    </row>
    <row r="53" spans="1:12" x14ac:dyDescent="0.2">
      <c r="A53" s="2" t="s">
        <v>828</v>
      </c>
    </row>
    <row r="54" spans="1:12" x14ac:dyDescent="0.2">
      <c r="A54" s="7" t="s">
        <v>833</v>
      </c>
    </row>
    <row r="55" spans="1:12" x14ac:dyDescent="0.2">
      <c r="A55" s="7" t="s">
        <v>832</v>
      </c>
    </row>
    <row r="57" spans="1:12" x14ac:dyDescent="0.2">
      <c r="A57" t="s">
        <v>830</v>
      </c>
    </row>
    <row r="59" spans="1:12" x14ac:dyDescent="0.2">
      <c r="A59" t="s">
        <v>831</v>
      </c>
    </row>
    <row r="61" spans="1:12" x14ac:dyDescent="0.2">
      <c r="A61" s="6" t="s">
        <v>36</v>
      </c>
      <c r="B61" s="6"/>
      <c r="C61" s="6"/>
      <c r="D61" s="6"/>
    </row>
    <row r="63" spans="1:12" x14ac:dyDescent="0.2">
      <c r="I63" s="2" t="s">
        <v>32</v>
      </c>
      <c r="J63" s="2"/>
    </row>
  </sheetData>
  <sheetProtection selectLockedCells="1"/>
  <protectedRanges>
    <protectedRange sqref="E11:H52" name="Obseg1_13"/>
    <protectedRange sqref="J11:K52" name="Obseg2_13"/>
  </protectedRanges>
  <mergeCells count="2">
    <mergeCell ref="D3:G4"/>
    <mergeCell ref="A7:K7"/>
  </mergeCells>
  <pageMargins left="0.75" right="0.75" top="1" bottom="1" header="0" footer="0"/>
  <pageSetup paperSize="9" scale="74" fitToHeight="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62"/>
  <sheetViews>
    <sheetView topLeftCell="A28" workbookViewId="0">
      <selection activeCell="B43" sqref="B43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0" width="26.5703125" customWidth="1"/>
    <col min="11" max="11" width="11.14062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A3" s="2"/>
      <c r="B3" s="2"/>
      <c r="D3" s="133"/>
      <c r="E3" s="134"/>
      <c r="F3" s="134"/>
      <c r="G3" s="135"/>
    </row>
    <row r="4" spans="1:12" x14ac:dyDescent="0.2">
      <c r="A4" s="2"/>
      <c r="B4" s="2"/>
      <c r="D4" s="136"/>
      <c r="E4" s="137"/>
      <c r="F4" s="137"/>
      <c r="G4" s="138"/>
    </row>
    <row r="6" spans="1:12" x14ac:dyDescent="0.2">
      <c r="A6" s="2" t="s">
        <v>30</v>
      </c>
    </row>
    <row r="7" spans="1:12" ht="15.75" x14ac:dyDescent="0.2">
      <c r="A7" s="142" t="s">
        <v>882</v>
      </c>
      <c r="B7" s="143"/>
      <c r="C7" s="143"/>
      <c r="D7" s="143"/>
      <c r="E7" s="143"/>
      <c r="F7" s="143"/>
      <c r="G7" s="143"/>
      <c r="H7" s="143"/>
      <c r="I7" s="143"/>
      <c r="J7" s="143"/>
      <c r="K7" s="144"/>
    </row>
    <row r="9" spans="1:12" ht="51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798</v>
      </c>
      <c r="K9" s="25" t="s">
        <v>829</v>
      </c>
      <c r="L9" s="26" t="s">
        <v>797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x14ac:dyDescent="0.2">
      <c r="A11" s="28" t="s">
        <v>37</v>
      </c>
      <c r="B11" s="29" t="s">
        <v>707</v>
      </c>
      <c r="C11" s="30" t="s">
        <v>221</v>
      </c>
      <c r="D11" s="31">
        <v>12</v>
      </c>
      <c r="E11" s="32"/>
      <c r="F11" s="33"/>
      <c r="G11" s="82"/>
      <c r="H11" s="33"/>
      <c r="I11" s="35"/>
      <c r="J11" s="87"/>
      <c r="K11" s="87"/>
      <c r="L11" s="81"/>
    </row>
    <row r="12" spans="1:12" x14ac:dyDescent="0.2">
      <c r="A12" s="28" t="s">
        <v>38</v>
      </c>
      <c r="B12" s="29" t="s">
        <v>706</v>
      </c>
      <c r="C12" s="30" t="s">
        <v>221</v>
      </c>
      <c r="D12" s="31">
        <v>12</v>
      </c>
      <c r="E12" s="32"/>
      <c r="F12" s="33"/>
      <c r="G12" s="82"/>
      <c r="H12" s="33"/>
      <c r="I12" s="35"/>
      <c r="J12" s="87"/>
      <c r="K12" s="87"/>
      <c r="L12" s="81"/>
    </row>
    <row r="13" spans="1:12" x14ac:dyDescent="0.2">
      <c r="A13" s="28" t="s">
        <v>39</v>
      </c>
      <c r="B13" s="29" t="s">
        <v>705</v>
      </c>
      <c r="C13" s="30" t="s">
        <v>221</v>
      </c>
      <c r="D13" s="31">
        <v>10</v>
      </c>
      <c r="E13" s="32"/>
      <c r="F13" s="33"/>
      <c r="G13" s="82"/>
      <c r="H13" s="33"/>
      <c r="I13" s="35"/>
      <c r="J13" s="87"/>
      <c r="K13" s="87"/>
      <c r="L13" s="81"/>
    </row>
    <row r="14" spans="1:12" x14ac:dyDescent="0.2">
      <c r="A14" s="28" t="s">
        <v>40</v>
      </c>
      <c r="B14" s="29" t="s">
        <v>704</v>
      </c>
      <c r="C14" s="30" t="s">
        <v>221</v>
      </c>
      <c r="D14" s="31">
        <v>10</v>
      </c>
      <c r="E14" s="32"/>
      <c r="F14" s="33"/>
      <c r="G14" s="82"/>
      <c r="H14" s="33"/>
      <c r="I14" s="35"/>
      <c r="J14" s="87"/>
      <c r="K14" s="87"/>
      <c r="L14" s="81"/>
    </row>
    <row r="15" spans="1:12" x14ac:dyDescent="0.2">
      <c r="A15" s="28" t="s">
        <v>41</v>
      </c>
      <c r="B15" s="29" t="s">
        <v>703</v>
      </c>
      <c r="C15" s="30" t="s">
        <v>221</v>
      </c>
      <c r="D15" s="31">
        <v>12</v>
      </c>
      <c r="E15" s="32"/>
      <c r="F15" s="33"/>
      <c r="G15" s="82"/>
      <c r="H15" s="33"/>
      <c r="I15" s="35"/>
      <c r="J15" s="87"/>
      <c r="K15" s="87"/>
      <c r="L15" s="81"/>
    </row>
    <row r="16" spans="1:12" x14ac:dyDescent="0.2">
      <c r="A16" s="28" t="s">
        <v>42</v>
      </c>
      <c r="B16" s="29" t="s">
        <v>702</v>
      </c>
      <c r="C16" s="30" t="s">
        <v>221</v>
      </c>
      <c r="D16" s="31">
        <v>10</v>
      </c>
      <c r="E16" s="32"/>
      <c r="F16" s="33"/>
      <c r="G16" s="82"/>
      <c r="H16" s="33"/>
      <c r="I16" s="35"/>
      <c r="J16" s="87"/>
      <c r="K16" s="87"/>
      <c r="L16" s="81"/>
    </row>
    <row r="17" spans="1:12" ht="25.5" x14ac:dyDescent="0.2">
      <c r="A17" s="28" t="s">
        <v>43</v>
      </c>
      <c r="B17" s="29" t="s">
        <v>701</v>
      </c>
      <c r="C17" s="30" t="s">
        <v>221</v>
      </c>
      <c r="D17" s="31">
        <v>10</v>
      </c>
      <c r="E17" s="32"/>
      <c r="F17" s="33"/>
      <c r="G17" s="82"/>
      <c r="H17" s="33"/>
      <c r="I17" s="35"/>
      <c r="J17" s="87"/>
      <c r="K17" s="87"/>
      <c r="L17" s="81"/>
    </row>
    <row r="18" spans="1:12" ht="25.5" x14ac:dyDescent="0.2">
      <c r="A18" s="28" t="s">
        <v>44</v>
      </c>
      <c r="B18" s="29" t="s">
        <v>700</v>
      </c>
      <c r="C18" s="30" t="s">
        <v>221</v>
      </c>
      <c r="D18" s="31">
        <v>10</v>
      </c>
      <c r="E18" s="32"/>
      <c r="F18" s="33"/>
      <c r="G18" s="82"/>
      <c r="H18" s="33"/>
      <c r="I18" s="35"/>
      <c r="J18" s="87"/>
      <c r="K18" s="87"/>
      <c r="L18" s="81"/>
    </row>
    <row r="19" spans="1:12" ht="25.5" x14ac:dyDescent="0.2">
      <c r="A19" s="28" t="s">
        <v>45</v>
      </c>
      <c r="B19" s="29" t="s">
        <v>699</v>
      </c>
      <c r="C19" s="30" t="s">
        <v>221</v>
      </c>
      <c r="D19" s="31">
        <v>100</v>
      </c>
      <c r="E19" s="32"/>
      <c r="F19" s="33"/>
      <c r="G19" s="82"/>
      <c r="H19" s="33"/>
      <c r="I19" s="35"/>
      <c r="J19" s="87"/>
      <c r="K19" s="87"/>
      <c r="L19" s="81"/>
    </row>
    <row r="20" spans="1:12" ht="25.5" x14ac:dyDescent="0.2">
      <c r="A20" s="28" t="s">
        <v>47</v>
      </c>
      <c r="B20" s="29" t="s">
        <v>698</v>
      </c>
      <c r="C20" s="30" t="s">
        <v>221</v>
      </c>
      <c r="D20" s="31">
        <v>100</v>
      </c>
      <c r="E20" s="32"/>
      <c r="F20" s="33"/>
      <c r="G20" s="82"/>
      <c r="H20" s="33"/>
      <c r="I20" s="35"/>
      <c r="J20" s="87"/>
      <c r="K20" s="87"/>
      <c r="L20" s="81"/>
    </row>
    <row r="21" spans="1:12" ht="25.5" x14ac:dyDescent="0.2">
      <c r="A21" s="28" t="s">
        <v>48</v>
      </c>
      <c r="B21" s="29" t="s">
        <v>697</v>
      </c>
      <c r="C21" s="30" t="s">
        <v>221</v>
      </c>
      <c r="D21" s="31">
        <v>50</v>
      </c>
      <c r="E21" s="32"/>
      <c r="F21" s="33"/>
      <c r="G21" s="82"/>
      <c r="H21" s="33"/>
      <c r="I21" s="35"/>
      <c r="J21" s="87"/>
      <c r="K21" s="87"/>
      <c r="L21" s="81"/>
    </row>
    <row r="22" spans="1:12" ht="25.5" x14ac:dyDescent="0.2">
      <c r="A22" s="28" t="s">
        <v>49</v>
      </c>
      <c r="B22" s="29" t="s">
        <v>696</v>
      </c>
      <c r="C22" s="30" t="s">
        <v>221</v>
      </c>
      <c r="D22" s="31">
        <v>200</v>
      </c>
      <c r="E22" s="32"/>
      <c r="F22" s="33"/>
      <c r="G22" s="82"/>
      <c r="H22" s="33"/>
      <c r="I22" s="35"/>
      <c r="J22" s="87"/>
      <c r="K22" s="87"/>
      <c r="L22" s="81"/>
    </row>
    <row r="23" spans="1:12" ht="27.75" customHeight="1" x14ac:dyDescent="0.2">
      <c r="A23" s="28" t="s">
        <v>54</v>
      </c>
      <c r="B23" s="76" t="s">
        <v>695</v>
      </c>
      <c r="C23" s="30" t="s">
        <v>103</v>
      </c>
      <c r="D23" s="31">
        <v>1000</v>
      </c>
      <c r="E23" s="32"/>
      <c r="F23" s="33"/>
      <c r="G23" s="82"/>
      <c r="H23" s="33"/>
      <c r="I23" s="35"/>
      <c r="J23" s="87"/>
      <c r="K23" s="87"/>
      <c r="L23" s="81"/>
    </row>
    <row r="24" spans="1:12" ht="25.5" x14ac:dyDescent="0.2">
      <c r="A24" s="28" t="s">
        <v>55</v>
      </c>
      <c r="B24" s="76" t="s">
        <v>694</v>
      </c>
      <c r="C24" s="30" t="s">
        <v>103</v>
      </c>
      <c r="D24" s="31">
        <v>1000</v>
      </c>
      <c r="E24" s="32"/>
      <c r="F24" s="33"/>
      <c r="G24" s="82"/>
      <c r="H24" s="33"/>
      <c r="I24" s="35"/>
      <c r="J24" s="87"/>
      <c r="K24" s="87"/>
      <c r="L24" s="81"/>
    </row>
    <row r="25" spans="1:12" ht="25.5" x14ac:dyDescent="0.2">
      <c r="A25" s="28" t="s">
        <v>57</v>
      </c>
      <c r="B25" s="76" t="s">
        <v>693</v>
      </c>
      <c r="C25" s="30" t="s">
        <v>103</v>
      </c>
      <c r="D25" s="31">
        <v>500</v>
      </c>
      <c r="E25" s="32"/>
      <c r="F25" s="33"/>
      <c r="G25" s="82"/>
      <c r="H25" s="33"/>
      <c r="I25" s="35"/>
      <c r="J25" s="87"/>
      <c r="K25" s="87"/>
      <c r="L25" s="81"/>
    </row>
    <row r="26" spans="1:12" x14ac:dyDescent="0.2">
      <c r="A26" s="28" t="s">
        <v>58</v>
      </c>
      <c r="B26" s="29" t="s">
        <v>692</v>
      </c>
      <c r="C26" s="30" t="s">
        <v>103</v>
      </c>
      <c r="D26" s="31">
        <v>24</v>
      </c>
      <c r="E26" s="32"/>
      <c r="F26" s="33"/>
      <c r="G26" s="82"/>
      <c r="H26" s="33"/>
      <c r="I26" s="35"/>
      <c r="J26" s="87"/>
      <c r="K26" s="87"/>
      <c r="L26" s="81"/>
    </row>
    <row r="27" spans="1:12" x14ac:dyDescent="0.2">
      <c r="A27" s="28" t="s">
        <v>59</v>
      </c>
      <c r="B27" s="29" t="s">
        <v>691</v>
      </c>
      <c r="C27" s="30" t="s">
        <v>103</v>
      </c>
      <c r="D27" s="31">
        <v>24</v>
      </c>
      <c r="E27" s="32"/>
      <c r="F27" s="33"/>
      <c r="G27" s="82"/>
      <c r="H27" s="33"/>
      <c r="I27" s="35"/>
      <c r="J27" s="87"/>
      <c r="K27" s="87"/>
      <c r="L27" s="81"/>
    </row>
    <row r="28" spans="1:12" x14ac:dyDescent="0.2">
      <c r="A28" s="28" t="s">
        <v>60</v>
      </c>
      <c r="B28" s="29" t="s">
        <v>690</v>
      </c>
      <c r="C28" s="30" t="s">
        <v>103</v>
      </c>
      <c r="D28" s="31">
        <v>24</v>
      </c>
      <c r="E28" s="32"/>
      <c r="F28" s="33"/>
      <c r="G28" s="82"/>
      <c r="H28" s="33"/>
      <c r="I28" s="35"/>
      <c r="J28" s="87"/>
      <c r="K28" s="87"/>
      <c r="L28" s="81"/>
    </row>
    <row r="29" spans="1:12" x14ac:dyDescent="0.2">
      <c r="A29" s="28" t="s">
        <v>61</v>
      </c>
      <c r="B29" s="29" t="s">
        <v>689</v>
      </c>
      <c r="C29" s="30" t="s">
        <v>221</v>
      </c>
      <c r="D29" s="31">
        <v>100</v>
      </c>
      <c r="E29" s="32"/>
      <c r="F29" s="33"/>
      <c r="G29" s="82"/>
      <c r="H29" s="33"/>
      <c r="I29" s="35"/>
      <c r="J29" s="87"/>
      <c r="K29" s="87"/>
      <c r="L29" s="81"/>
    </row>
    <row r="30" spans="1:12" x14ac:dyDescent="0.2">
      <c r="A30" s="28" t="s">
        <v>62</v>
      </c>
      <c r="B30" s="29" t="s">
        <v>688</v>
      </c>
      <c r="C30" s="30" t="s">
        <v>221</v>
      </c>
      <c r="D30" s="31">
        <v>500</v>
      </c>
      <c r="E30" s="32"/>
      <c r="F30" s="33"/>
      <c r="G30" s="82"/>
      <c r="H30" s="33"/>
      <c r="I30" s="35"/>
      <c r="J30" s="87"/>
      <c r="K30" s="87"/>
      <c r="L30" s="81"/>
    </row>
    <row r="31" spans="1:12" x14ac:dyDescent="0.2">
      <c r="A31" s="28" t="s">
        <v>63</v>
      </c>
      <c r="B31" s="29" t="s">
        <v>687</v>
      </c>
      <c r="C31" s="30" t="s">
        <v>221</v>
      </c>
      <c r="D31" s="31">
        <v>100</v>
      </c>
      <c r="E31" s="32"/>
      <c r="F31" s="33"/>
      <c r="G31" s="82"/>
      <c r="H31" s="33"/>
      <c r="I31" s="35"/>
      <c r="J31" s="87"/>
      <c r="K31" s="87"/>
      <c r="L31" s="81"/>
    </row>
    <row r="32" spans="1:12" x14ac:dyDescent="0.2">
      <c r="A32" s="28" t="s">
        <v>64</v>
      </c>
      <c r="B32" s="29" t="s">
        <v>686</v>
      </c>
      <c r="C32" s="30" t="s">
        <v>221</v>
      </c>
      <c r="D32" s="31">
        <v>300</v>
      </c>
      <c r="E32" s="32"/>
      <c r="F32" s="33"/>
      <c r="G32" s="82"/>
      <c r="H32" s="33"/>
      <c r="I32" s="35"/>
      <c r="J32" s="87"/>
      <c r="K32" s="87"/>
      <c r="L32" s="81"/>
    </row>
    <row r="33" spans="1:12" x14ac:dyDescent="0.2">
      <c r="A33" s="28" t="s">
        <v>65</v>
      </c>
      <c r="B33" s="29" t="s">
        <v>685</v>
      </c>
      <c r="C33" s="30" t="s">
        <v>103</v>
      </c>
      <c r="D33" s="31">
        <v>1000</v>
      </c>
      <c r="E33" s="32"/>
      <c r="F33" s="33"/>
      <c r="G33" s="82"/>
      <c r="H33" s="33"/>
      <c r="I33" s="35"/>
      <c r="J33" s="87"/>
      <c r="K33" s="87"/>
      <c r="L33" s="81"/>
    </row>
    <row r="34" spans="1:12" x14ac:dyDescent="0.2">
      <c r="A34" s="28" t="s">
        <v>67</v>
      </c>
      <c r="B34" s="29" t="s">
        <v>684</v>
      </c>
      <c r="C34" s="30" t="s">
        <v>103</v>
      </c>
      <c r="D34" s="31">
        <v>1000</v>
      </c>
      <c r="E34" s="32"/>
      <c r="F34" s="33"/>
      <c r="G34" s="82"/>
      <c r="H34" s="33"/>
      <c r="I34" s="35"/>
      <c r="J34" s="87"/>
      <c r="K34" s="87"/>
      <c r="L34" s="81"/>
    </row>
    <row r="35" spans="1:12" x14ac:dyDescent="0.2">
      <c r="A35" s="28" t="s">
        <v>68</v>
      </c>
      <c r="B35" s="29" t="s">
        <v>683</v>
      </c>
      <c r="C35" s="30" t="s">
        <v>103</v>
      </c>
      <c r="D35" s="31">
        <v>1000</v>
      </c>
      <c r="E35" s="32"/>
      <c r="F35" s="33"/>
      <c r="G35" s="82"/>
      <c r="H35" s="33"/>
      <c r="I35" s="35"/>
      <c r="J35" s="87"/>
      <c r="K35" s="87"/>
      <c r="L35" s="81"/>
    </row>
    <row r="36" spans="1:12" x14ac:dyDescent="0.2">
      <c r="A36" s="28" t="s">
        <v>182</v>
      </c>
      <c r="B36" s="29" t="s">
        <v>682</v>
      </c>
      <c r="C36" s="30" t="s">
        <v>103</v>
      </c>
      <c r="D36" s="31">
        <v>24</v>
      </c>
      <c r="E36" s="32"/>
      <c r="F36" s="33"/>
      <c r="G36" s="82"/>
      <c r="H36" s="33"/>
      <c r="I36" s="35"/>
      <c r="J36" s="87"/>
      <c r="K36" s="87"/>
      <c r="L36" s="81"/>
    </row>
    <row r="37" spans="1:12" x14ac:dyDescent="0.2">
      <c r="A37" s="28" t="s">
        <v>180</v>
      </c>
      <c r="B37" s="29" t="s">
        <v>681</v>
      </c>
      <c r="C37" s="30" t="s">
        <v>103</v>
      </c>
      <c r="D37" s="31">
        <v>24</v>
      </c>
      <c r="E37" s="32"/>
      <c r="F37" s="33"/>
      <c r="G37" s="82"/>
      <c r="H37" s="33"/>
      <c r="I37" s="35"/>
      <c r="J37" s="87"/>
      <c r="K37" s="87"/>
      <c r="L37" s="81"/>
    </row>
    <row r="38" spans="1:12" ht="25.5" x14ac:dyDescent="0.2">
      <c r="A38" s="28" t="s">
        <v>178</v>
      </c>
      <c r="B38" s="29" t="s">
        <v>680</v>
      </c>
      <c r="C38" s="30" t="s">
        <v>103</v>
      </c>
      <c r="D38" s="31">
        <v>24</v>
      </c>
      <c r="E38" s="32"/>
      <c r="F38" s="33"/>
      <c r="G38" s="82"/>
      <c r="H38" s="33"/>
      <c r="I38" s="35"/>
      <c r="J38" s="87"/>
      <c r="K38" s="87"/>
      <c r="L38" s="81"/>
    </row>
    <row r="39" spans="1:12" x14ac:dyDescent="0.2">
      <c r="A39" s="28" t="s">
        <v>177</v>
      </c>
      <c r="B39" s="29" t="s">
        <v>679</v>
      </c>
      <c r="C39" s="30" t="s">
        <v>103</v>
      </c>
      <c r="D39" s="31">
        <v>40</v>
      </c>
      <c r="E39" s="32"/>
      <c r="F39" s="33"/>
      <c r="G39" s="82"/>
      <c r="H39" s="33"/>
      <c r="I39" s="35"/>
      <c r="J39" s="87"/>
      <c r="K39" s="87"/>
      <c r="L39" s="81"/>
    </row>
    <row r="40" spans="1:12" x14ac:dyDescent="0.2">
      <c r="A40" s="28" t="s">
        <v>175</v>
      </c>
      <c r="B40" s="29" t="s">
        <v>678</v>
      </c>
      <c r="C40" s="30" t="s">
        <v>103</v>
      </c>
      <c r="D40" s="31">
        <v>40</v>
      </c>
      <c r="E40" s="32"/>
      <c r="F40" s="33"/>
      <c r="G40" s="82"/>
      <c r="H40" s="33"/>
      <c r="I40" s="35"/>
      <c r="J40" s="87"/>
      <c r="K40" s="87"/>
      <c r="L40" s="81"/>
    </row>
    <row r="41" spans="1:12" x14ac:dyDescent="0.2">
      <c r="A41" s="28" t="s">
        <v>174</v>
      </c>
      <c r="B41" s="29" t="s">
        <v>677</v>
      </c>
      <c r="C41" s="30" t="s">
        <v>103</v>
      </c>
      <c r="D41" s="31">
        <v>40</v>
      </c>
      <c r="E41" s="32"/>
      <c r="F41" s="33"/>
      <c r="G41" s="82"/>
      <c r="H41" s="33"/>
      <c r="I41" s="35"/>
      <c r="J41" s="87"/>
      <c r="K41" s="87"/>
      <c r="L41" s="81"/>
    </row>
    <row r="42" spans="1:12" x14ac:dyDescent="0.2">
      <c r="A42" s="28" t="s">
        <v>172</v>
      </c>
      <c r="B42" s="29" t="s">
        <v>676</v>
      </c>
      <c r="C42" s="30" t="s">
        <v>103</v>
      </c>
      <c r="D42" s="31">
        <v>40</v>
      </c>
      <c r="E42" s="32"/>
      <c r="F42" s="33"/>
      <c r="G42" s="82"/>
      <c r="H42" s="33"/>
      <c r="I42" s="35"/>
      <c r="J42" s="87"/>
      <c r="K42" s="87"/>
      <c r="L42" s="81"/>
    </row>
    <row r="43" spans="1:12" ht="25.5" x14ac:dyDescent="0.2">
      <c r="A43" s="28" t="s">
        <v>171</v>
      </c>
      <c r="B43" s="29" t="s">
        <v>675</v>
      </c>
      <c r="C43" s="30" t="s">
        <v>103</v>
      </c>
      <c r="D43" s="31">
        <v>40</v>
      </c>
      <c r="E43" s="32"/>
      <c r="F43" s="33"/>
      <c r="G43" s="82"/>
      <c r="H43" s="33"/>
      <c r="I43" s="35"/>
      <c r="J43" s="87"/>
      <c r="K43" s="87"/>
      <c r="L43" s="80"/>
    </row>
    <row r="44" spans="1:12" x14ac:dyDescent="0.2">
      <c r="A44" s="40"/>
      <c r="B44" s="41" t="s">
        <v>11</v>
      </c>
      <c r="C44" s="42" t="s">
        <v>12</v>
      </c>
      <c r="D44" s="42" t="s">
        <v>12</v>
      </c>
      <c r="E44" s="44" t="s">
        <v>13</v>
      </c>
      <c r="F44" s="49">
        <f>SUM(F11:F43)</f>
        <v>0</v>
      </c>
      <c r="G44" s="44" t="s">
        <v>13</v>
      </c>
      <c r="H44" s="45" t="s">
        <v>13</v>
      </c>
      <c r="I44" s="46">
        <f>SUM(I11:I43)</f>
        <v>0</v>
      </c>
      <c r="J44" s="45" t="s">
        <v>14</v>
      </c>
      <c r="K44" s="45"/>
      <c r="L44" s="46">
        <f>+COUNTA(L11:L43)</f>
        <v>0</v>
      </c>
    </row>
    <row r="45" spans="1:12" x14ac:dyDescent="0.2">
      <c r="A45" s="50"/>
      <c r="B45" s="51"/>
      <c r="C45" s="52"/>
      <c r="D45" s="53"/>
      <c r="E45" s="54"/>
      <c r="F45" s="55"/>
      <c r="G45" s="54"/>
      <c r="H45" s="55"/>
      <c r="I45" s="56"/>
      <c r="J45" s="58"/>
      <c r="K45" s="58"/>
    </row>
    <row r="46" spans="1:12" x14ac:dyDescent="0.2">
      <c r="A46" s="2" t="s">
        <v>828</v>
      </c>
    </row>
    <row r="48" spans="1:12" x14ac:dyDescent="0.2">
      <c r="B48" s="57" t="s">
        <v>674</v>
      </c>
    </row>
    <row r="49" spans="1:8" x14ac:dyDescent="0.2">
      <c r="B49" s="2" t="s">
        <v>827</v>
      </c>
      <c r="G49" s="2"/>
    </row>
    <row r="50" spans="1:8" x14ac:dyDescent="0.2">
      <c r="A50" s="7" t="s">
        <v>833</v>
      </c>
      <c r="G50" s="2"/>
    </row>
    <row r="51" spans="1:8" x14ac:dyDescent="0.2">
      <c r="A51" s="7" t="s">
        <v>832</v>
      </c>
      <c r="G51" s="2"/>
    </row>
    <row r="52" spans="1:8" x14ac:dyDescent="0.2">
      <c r="G52" s="2"/>
    </row>
    <row r="53" spans="1:8" x14ac:dyDescent="0.2">
      <c r="A53" t="s">
        <v>830</v>
      </c>
      <c r="G53" s="2"/>
    </row>
    <row r="55" spans="1:8" x14ac:dyDescent="0.2">
      <c r="A55" t="s">
        <v>831</v>
      </c>
    </row>
    <row r="56" spans="1:8" x14ac:dyDescent="0.2">
      <c r="B56" s="2"/>
    </row>
    <row r="57" spans="1:8" x14ac:dyDescent="0.2">
      <c r="B57" s="2"/>
      <c r="H57" s="2" t="s">
        <v>32</v>
      </c>
    </row>
    <row r="58" spans="1:8" x14ac:dyDescent="0.2">
      <c r="B58" s="2"/>
    </row>
    <row r="59" spans="1:8" x14ac:dyDescent="0.2">
      <c r="B59" s="2"/>
    </row>
    <row r="60" spans="1:8" x14ac:dyDescent="0.2">
      <c r="B60" s="2"/>
    </row>
    <row r="61" spans="1:8" x14ac:dyDescent="0.2">
      <c r="A61" s="6" t="s">
        <v>236</v>
      </c>
      <c r="B61" s="6"/>
      <c r="C61" s="6"/>
      <c r="D61" s="6"/>
    </row>
    <row r="62" spans="1:8" x14ac:dyDescent="0.2">
      <c r="A62" s="6" t="s">
        <v>36</v>
      </c>
      <c r="B62" s="6"/>
      <c r="C62" s="6"/>
      <c r="D62" s="6"/>
    </row>
  </sheetData>
  <sheetProtection selectLockedCells="1"/>
  <protectedRanges>
    <protectedRange sqref="E11:H45" name="Obseg1_13"/>
    <protectedRange sqref="J11:K45" name="Obseg2_13"/>
  </protectedRanges>
  <mergeCells count="2">
    <mergeCell ref="A7:K7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124"/>
  <sheetViews>
    <sheetView topLeftCell="A74" workbookViewId="0">
      <selection activeCell="B104" sqref="B104"/>
    </sheetView>
  </sheetViews>
  <sheetFormatPr defaultRowHeight="12.75" x14ac:dyDescent="0.2"/>
  <cols>
    <col min="1" max="1" width="7.7109375" customWidth="1"/>
    <col min="2" max="2" width="46.42578125" customWidth="1"/>
    <col min="3" max="3" width="13.8554687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5703125" customWidth="1"/>
    <col min="12" max="12" width="11.140625" customWidth="1"/>
  </cols>
  <sheetData>
    <row r="1" spans="1:12" x14ac:dyDescent="0.2">
      <c r="A1" s="2" t="s">
        <v>28</v>
      </c>
      <c r="I1" s="2"/>
    </row>
    <row r="2" spans="1:12" x14ac:dyDescent="0.2">
      <c r="B2" s="7" t="s">
        <v>796</v>
      </c>
    </row>
    <row r="3" spans="1:12" x14ac:dyDescent="0.2">
      <c r="D3" s="133"/>
      <c r="E3" s="134"/>
      <c r="F3" s="134"/>
      <c r="G3" s="135"/>
    </row>
    <row r="4" spans="1:12" x14ac:dyDescent="0.2">
      <c r="D4" s="136"/>
      <c r="E4" s="137"/>
      <c r="F4" s="137"/>
      <c r="G4" s="138"/>
    </row>
    <row r="5" spans="1:12" x14ac:dyDescent="0.2">
      <c r="A5" s="2" t="s">
        <v>30</v>
      </c>
    </row>
    <row r="6" spans="1:12" ht="15.75" x14ac:dyDescent="0.2">
      <c r="A6" s="150" t="s">
        <v>883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</row>
    <row r="8" spans="1:12" ht="25.5" x14ac:dyDescent="0.2">
      <c r="A8" s="21" t="s">
        <v>0</v>
      </c>
      <c r="B8" s="22" t="s">
        <v>1</v>
      </c>
      <c r="C8" s="23" t="s">
        <v>2</v>
      </c>
      <c r="D8" s="24" t="s">
        <v>3</v>
      </c>
      <c r="E8" s="21" t="s">
        <v>15</v>
      </c>
      <c r="F8" s="21" t="s">
        <v>4</v>
      </c>
      <c r="G8" s="21" t="s">
        <v>5</v>
      </c>
      <c r="H8" s="21" t="s">
        <v>6</v>
      </c>
      <c r="I8" s="21" t="s">
        <v>7</v>
      </c>
      <c r="J8" s="21" t="s">
        <v>798</v>
      </c>
      <c r="K8" s="21" t="s">
        <v>829</v>
      </c>
      <c r="L8" s="26" t="s">
        <v>797</v>
      </c>
    </row>
    <row r="9" spans="1:12" x14ac:dyDescent="0.2">
      <c r="A9" s="21">
        <v>1</v>
      </c>
      <c r="B9" s="21">
        <v>2</v>
      </c>
      <c r="C9" s="23">
        <v>3</v>
      </c>
      <c r="D9" s="24">
        <v>4</v>
      </c>
      <c r="E9" s="26">
        <v>5</v>
      </c>
      <c r="F9" s="26" t="s">
        <v>9</v>
      </c>
      <c r="G9" s="26">
        <v>7</v>
      </c>
      <c r="H9" s="26">
        <v>8</v>
      </c>
      <c r="I9" s="26" t="s">
        <v>10</v>
      </c>
      <c r="J9" s="78">
        <v>10</v>
      </c>
      <c r="K9" s="78">
        <v>11</v>
      </c>
      <c r="L9" s="21">
        <v>12</v>
      </c>
    </row>
    <row r="10" spans="1:12" ht="29.25" customHeight="1" x14ac:dyDescent="0.2">
      <c r="A10" s="107" t="s">
        <v>37</v>
      </c>
      <c r="B10" s="108" t="s">
        <v>795</v>
      </c>
      <c r="C10" s="109" t="s">
        <v>16</v>
      </c>
      <c r="D10" s="110">
        <v>50</v>
      </c>
      <c r="E10" s="111"/>
      <c r="F10" s="112"/>
      <c r="G10" s="111"/>
      <c r="H10" s="112"/>
      <c r="I10" s="113"/>
      <c r="J10" s="79"/>
      <c r="K10" s="79"/>
      <c r="L10" s="79"/>
    </row>
    <row r="11" spans="1:12" x14ac:dyDescent="0.2">
      <c r="A11" s="107" t="s">
        <v>38</v>
      </c>
      <c r="B11" s="108" t="s">
        <v>794</v>
      </c>
      <c r="C11" s="109" t="s">
        <v>16</v>
      </c>
      <c r="D11" s="110">
        <v>400</v>
      </c>
      <c r="E11" s="111"/>
      <c r="F11" s="112"/>
      <c r="G11" s="111"/>
      <c r="H11" s="112"/>
      <c r="I11" s="113"/>
      <c r="J11" s="79"/>
      <c r="K11" s="79"/>
      <c r="L11" s="79"/>
    </row>
    <row r="12" spans="1:12" x14ac:dyDescent="0.2">
      <c r="A12" s="107" t="s">
        <v>39</v>
      </c>
      <c r="B12" s="108" t="s">
        <v>793</v>
      </c>
      <c r="C12" s="109" t="s">
        <v>16</v>
      </c>
      <c r="D12" s="110">
        <v>1200</v>
      </c>
      <c r="E12" s="111"/>
      <c r="F12" s="112"/>
      <c r="G12" s="111"/>
      <c r="H12" s="112"/>
      <c r="I12" s="113"/>
      <c r="J12" s="79"/>
      <c r="K12" s="79"/>
      <c r="L12" s="79"/>
    </row>
    <row r="13" spans="1:12" x14ac:dyDescent="0.2">
      <c r="A13" s="107" t="s">
        <v>40</v>
      </c>
      <c r="B13" s="108" t="s">
        <v>792</v>
      </c>
      <c r="C13" s="109" t="s">
        <v>16</v>
      </c>
      <c r="D13" s="110">
        <v>10</v>
      </c>
      <c r="E13" s="111"/>
      <c r="F13" s="112"/>
      <c r="G13" s="111"/>
      <c r="H13" s="112"/>
      <c r="I13" s="113"/>
      <c r="J13" s="79"/>
      <c r="K13" s="79"/>
      <c r="L13" s="79"/>
    </row>
    <row r="14" spans="1:12" x14ac:dyDescent="0.2">
      <c r="A14" s="107" t="s">
        <v>41</v>
      </c>
      <c r="B14" s="108" t="s">
        <v>823</v>
      </c>
      <c r="C14" s="109" t="s">
        <v>16</v>
      </c>
      <c r="D14" s="110">
        <v>20</v>
      </c>
      <c r="E14" s="111"/>
      <c r="F14" s="112"/>
      <c r="G14" s="111"/>
      <c r="H14" s="112"/>
      <c r="I14" s="113"/>
      <c r="J14" s="79"/>
      <c r="K14" s="79"/>
      <c r="L14" s="79"/>
    </row>
    <row r="15" spans="1:12" x14ac:dyDescent="0.2">
      <c r="A15" s="107">
        <v>6</v>
      </c>
      <c r="B15" s="108" t="s">
        <v>791</v>
      </c>
      <c r="C15" s="109" t="s">
        <v>16</v>
      </c>
      <c r="D15" s="110">
        <v>10</v>
      </c>
      <c r="E15" s="111"/>
      <c r="F15" s="112"/>
      <c r="G15" s="111"/>
      <c r="H15" s="112"/>
      <c r="I15" s="113"/>
      <c r="J15" s="79"/>
      <c r="K15" s="79"/>
      <c r="L15" s="79"/>
    </row>
    <row r="16" spans="1:12" ht="38.25" x14ac:dyDescent="0.2">
      <c r="A16" s="107">
        <v>7</v>
      </c>
      <c r="B16" s="108" t="s">
        <v>790</v>
      </c>
      <c r="C16" s="109" t="s">
        <v>197</v>
      </c>
      <c r="D16" s="110">
        <v>150</v>
      </c>
      <c r="E16" s="111"/>
      <c r="F16" s="112"/>
      <c r="G16" s="111"/>
      <c r="H16" s="112"/>
      <c r="I16" s="113"/>
      <c r="J16" s="79"/>
      <c r="K16" s="79"/>
      <c r="L16" s="79"/>
    </row>
    <row r="17" spans="1:12" x14ac:dyDescent="0.2">
      <c r="A17" s="107">
        <v>8</v>
      </c>
      <c r="B17" s="108" t="s">
        <v>789</v>
      </c>
      <c r="C17" s="109" t="s">
        <v>16</v>
      </c>
      <c r="D17" s="110">
        <v>10</v>
      </c>
      <c r="E17" s="111"/>
      <c r="F17" s="112"/>
      <c r="G17" s="111"/>
      <c r="H17" s="112"/>
      <c r="I17" s="113"/>
      <c r="J17" s="79"/>
      <c r="K17" s="79"/>
      <c r="L17" s="79"/>
    </row>
    <row r="18" spans="1:12" x14ac:dyDescent="0.2">
      <c r="A18" s="107">
        <v>9</v>
      </c>
      <c r="B18" s="108" t="s">
        <v>788</v>
      </c>
      <c r="C18" s="109" t="s">
        <v>16</v>
      </c>
      <c r="D18" s="110">
        <v>30</v>
      </c>
      <c r="E18" s="111"/>
      <c r="F18" s="112"/>
      <c r="G18" s="111"/>
      <c r="H18" s="112"/>
      <c r="I18" s="113"/>
      <c r="J18" s="79"/>
      <c r="K18" s="79"/>
      <c r="L18" s="79"/>
    </row>
    <row r="19" spans="1:12" x14ac:dyDescent="0.2">
      <c r="A19" s="107">
        <v>10</v>
      </c>
      <c r="B19" s="108" t="s">
        <v>787</v>
      </c>
      <c r="C19" s="109" t="s">
        <v>16</v>
      </c>
      <c r="D19" s="110">
        <v>20</v>
      </c>
      <c r="E19" s="111"/>
      <c r="F19" s="112"/>
      <c r="G19" s="111"/>
      <c r="H19" s="112"/>
      <c r="I19" s="113"/>
      <c r="J19" s="79"/>
      <c r="K19" s="79"/>
      <c r="L19" s="79"/>
    </row>
    <row r="20" spans="1:12" x14ac:dyDescent="0.2">
      <c r="A20" s="107">
        <v>11</v>
      </c>
      <c r="B20" s="108" t="s">
        <v>786</v>
      </c>
      <c r="C20" s="109" t="s">
        <v>16</v>
      </c>
      <c r="D20" s="110">
        <v>10</v>
      </c>
      <c r="E20" s="111"/>
      <c r="F20" s="112"/>
      <c r="G20" s="111"/>
      <c r="H20" s="112"/>
      <c r="I20" s="113"/>
      <c r="J20" s="79"/>
      <c r="K20" s="79"/>
      <c r="L20" s="79"/>
    </row>
    <row r="21" spans="1:12" x14ac:dyDescent="0.2">
      <c r="A21" s="107">
        <v>12</v>
      </c>
      <c r="B21" s="108" t="s">
        <v>785</v>
      </c>
      <c r="C21" s="109" t="s">
        <v>16</v>
      </c>
      <c r="D21" s="110">
        <v>6</v>
      </c>
      <c r="E21" s="111"/>
      <c r="F21" s="112"/>
      <c r="G21" s="111"/>
      <c r="H21" s="112"/>
      <c r="I21" s="113"/>
      <c r="J21" s="79"/>
      <c r="K21" s="79"/>
      <c r="L21" s="79"/>
    </row>
    <row r="22" spans="1:12" x14ac:dyDescent="0.2">
      <c r="A22" s="107">
        <v>13</v>
      </c>
      <c r="B22" s="108" t="s">
        <v>784</v>
      </c>
      <c r="C22" s="109" t="s">
        <v>103</v>
      </c>
      <c r="D22" s="110">
        <v>30</v>
      </c>
      <c r="E22" s="111"/>
      <c r="F22" s="112"/>
      <c r="G22" s="111"/>
      <c r="H22" s="112"/>
      <c r="I22" s="113"/>
      <c r="J22" s="79"/>
      <c r="K22" s="79"/>
      <c r="L22" s="79"/>
    </row>
    <row r="23" spans="1:12" x14ac:dyDescent="0.2">
      <c r="A23" s="107">
        <v>14</v>
      </c>
      <c r="B23" s="108" t="s">
        <v>783</v>
      </c>
      <c r="C23" s="109" t="s">
        <v>103</v>
      </c>
      <c r="D23" s="110">
        <v>500</v>
      </c>
      <c r="E23" s="111"/>
      <c r="F23" s="112"/>
      <c r="G23" s="111"/>
      <c r="H23" s="112"/>
      <c r="I23" s="113"/>
      <c r="J23" s="79"/>
      <c r="K23" s="79"/>
      <c r="L23" s="79"/>
    </row>
    <row r="24" spans="1:12" ht="22.7" customHeight="1" x14ac:dyDescent="0.2">
      <c r="A24" s="107">
        <v>15</v>
      </c>
      <c r="B24" s="108" t="s">
        <v>782</v>
      </c>
      <c r="C24" s="109" t="s">
        <v>103</v>
      </c>
      <c r="D24" s="110">
        <v>1200</v>
      </c>
      <c r="E24" s="77"/>
      <c r="F24" s="112"/>
      <c r="G24" s="77"/>
      <c r="H24" s="63"/>
      <c r="I24" s="113"/>
      <c r="J24" s="79"/>
      <c r="K24" s="79"/>
      <c r="L24" s="79"/>
    </row>
    <row r="25" spans="1:12" ht="25.5" x14ac:dyDescent="0.2">
      <c r="A25" s="107">
        <v>16</v>
      </c>
      <c r="B25" s="108" t="s">
        <v>781</v>
      </c>
      <c r="C25" s="109" t="s">
        <v>103</v>
      </c>
      <c r="D25" s="110">
        <v>40</v>
      </c>
      <c r="E25" s="77"/>
      <c r="F25" s="112"/>
      <c r="G25" s="77"/>
      <c r="H25" s="63"/>
      <c r="I25" s="113"/>
      <c r="J25" s="79"/>
      <c r="K25" s="79"/>
      <c r="L25" s="79"/>
    </row>
    <row r="26" spans="1:12" ht="25.5" x14ac:dyDescent="0.2">
      <c r="A26" s="107">
        <v>17</v>
      </c>
      <c r="B26" s="108" t="s">
        <v>780</v>
      </c>
      <c r="C26" s="109" t="s">
        <v>103</v>
      </c>
      <c r="D26" s="110">
        <v>100</v>
      </c>
      <c r="E26" s="77"/>
      <c r="F26" s="112"/>
      <c r="G26" s="77"/>
      <c r="H26" s="63"/>
      <c r="I26" s="113"/>
      <c r="J26" s="79"/>
      <c r="K26" s="79"/>
      <c r="L26" s="79"/>
    </row>
    <row r="27" spans="1:12" ht="25.5" x14ac:dyDescent="0.2">
      <c r="A27" s="107">
        <v>18</v>
      </c>
      <c r="B27" s="108" t="s">
        <v>779</v>
      </c>
      <c r="C27" s="109" t="s">
        <v>16</v>
      </c>
      <c r="D27" s="110">
        <v>200</v>
      </c>
      <c r="E27" s="77"/>
      <c r="F27" s="112"/>
      <c r="G27" s="77"/>
      <c r="H27" s="63"/>
      <c r="I27" s="113"/>
      <c r="J27" s="79"/>
      <c r="K27" s="79"/>
      <c r="L27" s="79"/>
    </row>
    <row r="28" spans="1:12" ht="22.7" customHeight="1" x14ac:dyDescent="0.2">
      <c r="A28" s="107">
        <v>19</v>
      </c>
      <c r="B28" s="108" t="s">
        <v>835</v>
      </c>
      <c r="C28" s="109" t="s">
        <v>16</v>
      </c>
      <c r="D28" s="110">
        <v>40</v>
      </c>
      <c r="E28" s="77"/>
      <c r="F28" s="112"/>
      <c r="G28" s="77"/>
      <c r="H28" s="63"/>
      <c r="I28" s="113"/>
      <c r="J28" s="79"/>
      <c r="K28" s="79"/>
      <c r="L28" s="79"/>
    </row>
    <row r="29" spans="1:12" ht="25.5" x14ac:dyDescent="0.2">
      <c r="A29" s="107">
        <v>20</v>
      </c>
      <c r="B29" s="108" t="s">
        <v>778</v>
      </c>
      <c r="C29" s="109" t="s">
        <v>103</v>
      </c>
      <c r="D29" s="110">
        <v>48</v>
      </c>
      <c r="E29" s="77"/>
      <c r="F29" s="112"/>
      <c r="G29" s="77"/>
      <c r="H29" s="63"/>
      <c r="I29" s="113"/>
      <c r="J29" s="79"/>
      <c r="K29" s="79"/>
      <c r="L29" s="79"/>
    </row>
    <row r="30" spans="1:12" ht="25.5" x14ac:dyDescent="0.2">
      <c r="A30" s="107">
        <v>21</v>
      </c>
      <c r="B30" s="108" t="s">
        <v>777</v>
      </c>
      <c r="C30" s="109" t="s">
        <v>103</v>
      </c>
      <c r="D30" s="110">
        <v>120</v>
      </c>
      <c r="E30" s="77"/>
      <c r="F30" s="112"/>
      <c r="G30" s="77"/>
      <c r="H30" s="63"/>
      <c r="I30" s="113"/>
      <c r="J30" s="79"/>
      <c r="K30" s="79"/>
      <c r="L30" s="79"/>
    </row>
    <row r="31" spans="1:12" ht="25.5" x14ac:dyDescent="0.2">
      <c r="A31" s="107">
        <v>22</v>
      </c>
      <c r="B31" s="108" t="s">
        <v>776</v>
      </c>
      <c r="C31" s="109" t="s">
        <v>103</v>
      </c>
      <c r="D31" s="110">
        <v>1000</v>
      </c>
      <c r="E31" s="77"/>
      <c r="F31" s="112"/>
      <c r="G31" s="77"/>
      <c r="H31" s="63"/>
      <c r="I31" s="113"/>
      <c r="J31" s="79"/>
      <c r="K31" s="79"/>
      <c r="L31" s="79"/>
    </row>
    <row r="32" spans="1:12" x14ac:dyDescent="0.2">
      <c r="A32" s="107">
        <v>23</v>
      </c>
      <c r="B32" s="108" t="s">
        <v>775</v>
      </c>
      <c r="C32" s="109" t="s">
        <v>103</v>
      </c>
      <c r="D32" s="110">
        <v>60</v>
      </c>
      <c r="E32" s="77"/>
      <c r="F32" s="112"/>
      <c r="G32" s="77"/>
      <c r="H32" s="63"/>
      <c r="I32" s="113"/>
      <c r="J32" s="79"/>
      <c r="K32" s="79"/>
      <c r="L32" s="79"/>
    </row>
    <row r="33" spans="1:12" ht="25.5" x14ac:dyDescent="0.2">
      <c r="A33" s="107">
        <v>24</v>
      </c>
      <c r="B33" s="108" t="s">
        <v>774</v>
      </c>
      <c r="C33" s="109" t="s">
        <v>103</v>
      </c>
      <c r="D33" s="110">
        <v>48</v>
      </c>
      <c r="E33" s="77"/>
      <c r="F33" s="112"/>
      <c r="G33" s="77"/>
      <c r="H33" s="63"/>
      <c r="I33" s="113"/>
      <c r="J33" s="79"/>
      <c r="K33" s="79"/>
      <c r="L33" s="79"/>
    </row>
    <row r="34" spans="1:12" ht="25.5" x14ac:dyDescent="0.2">
      <c r="A34" s="107">
        <v>25</v>
      </c>
      <c r="B34" s="108" t="s">
        <v>773</v>
      </c>
      <c r="C34" s="109" t="s">
        <v>197</v>
      </c>
      <c r="D34" s="110">
        <v>120</v>
      </c>
      <c r="E34" s="77"/>
      <c r="F34" s="112"/>
      <c r="G34" s="77"/>
      <c r="H34" s="63"/>
      <c r="I34" s="113"/>
      <c r="J34" s="79"/>
      <c r="K34" s="79"/>
      <c r="L34" s="79"/>
    </row>
    <row r="35" spans="1:12" ht="25.5" x14ac:dyDescent="0.2">
      <c r="A35" s="107">
        <v>26</v>
      </c>
      <c r="B35" s="108" t="s">
        <v>772</v>
      </c>
      <c r="C35" s="109" t="s">
        <v>197</v>
      </c>
      <c r="D35" s="110">
        <v>60</v>
      </c>
      <c r="E35" s="77"/>
      <c r="F35" s="112"/>
      <c r="G35" s="77"/>
      <c r="H35" s="63"/>
      <c r="I35" s="113"/>
      <c r="J35" s="79"/>
      <c r="K35" s="79"/>
      <c r="L35" s="79"/>
    </row>
    <row r="36" spans="1:12" x14ac:dyDescent="0.2">
      <c r="A36" s="107">
        <v>27</v>
      </c>
      <c r="B36" s="108" t="s">
        <v>771</v>
      </c>
      <c r="C36" s="109" t="s">
        <v>197</v>
      </c>
      <c r="D36" s="110">
        <v>100</v>
      </c>
      <c r="E36" s="77"/>
      <c r="F36" s="112"/>
      <c r="G36" s="77"/>
      <c r="H36" s="63"/>
      <c r="I36" s="113"/>
      <c r="J36" s="79"/>
      <c r="K36" s="79"/>
      <c r="L36" s="79"/>
    </row>
    <row r="37" spans="1:12" ht="38.25" x14ac:dyDescent="0.2">
      <c r="A37" s="107">
        <v>28</v>
      </c>
      <c r="B37" s="108" t="s">
        <v>770</v>
      </c>
      <c r="C37" s="109" t="s">
        <v>103</v>
      </c>
      <c r="D37" s="110">
        <v>12</v>
      </c>
      <c r="E37" s="77"/>
      <c r="F37" s="112"/>
      <c r="G37" s="77"/>
      <c r="H37" s="63"/>
      <c r="I37" s="113"/>
      <c r="J37" s="79"/>
      <c r="K37" s="79"/>
      <c r="L37" s="79"/>
    </row>
    <row r="38" spans="1:12" ht="38.25" x14ac:dyDescent="0.2">
      <c r="A38" s="107">
        <v>29</v>
      </c>
      <c r="B38" s="108" t="s">
        <v>769</v>
      </c>
      <c r="C38" s="109" t="s">
        <v>103</v>
      </c>
      <c r="D38" s="110">
        <v>80</v>
      </c>
      <c r="E38" s="77"/>
      <c r="F38" s="112"/>
      <c r="G38" s="77"/>
      <c r="H38" s="63"/>
      <c r="I38" s="113"/>
      <c r="J38" s="79"/>
      <c r="K38" s="79"/>
      <c r="L38" s="79"/>
    </row>
    <row r="39" spans="1:12" x14ac:dyDescent="0.2">
      <c r="A39" s="107">
        <v>30</v>
      </c>
      <c r="B39" s="108" t="s">
        <v>768</v>
      </c>
      <c r="C39" s="109" t="s">
        <v>197</v>
      </c>
      <c r="D39" s="110">
        <v>24</v>
      </c>
      <c r="E39" s="77"/>
      <c r="F39" s="112"/>
      <c r="G39" s="77"/>
      <c r="H39" s="63"/>
      <c r="I39" s="113"/>
      <c r="J39" s="79"/>
      <c r="K39" s="79"/>
      <c r="L39" s="79"/>
    </row>
    <row r="40" spans="1:12" x14ac:dyDescent="0.2">
      <c r="A40" s="107">
        <v>31</v>
      </c>
      <c r="B40" s="108" t="s">
        <v>767</v>
      </c>
      <c r="C40" s="109" t="s">
        <v>103</v>
      </c>
      <c r="D40" s="110">
        <v>12</v>
      </c>
      <c r="E40" s="77"/>
      <c r="F40" s="112"/>
      <c r="G40" s="77"/>
      <c r="H40" s="63"/>
      <c r="I40" s="113"/>
      <c r="J40" s="79"/>
      <c r="K40" s="79"/>
      <c r="L40" s="79"/>
    </row>
    <row r="41" spans="1:12" x14ac:dyDescent="0.2">
      <c r="A41" s="107">
        <v>32</v>
      </c>
      <c r="B41" s="108" t="s">
        <v>766</v>
      </c>
      <c r="C41" s="109" t="s">
        <v>103</v>
      </c>
      <c r="D41" s="110">
        <v>30</v>
      </c>
      <c r="E41" s="77"/>
      <c r="F41" s="112"/>
      <c r="G41" s="77"/>
      <c r="H41" s="63"/>
      <c r="I41" s="113"/>
      <c r="J41" s="79"/>
      <c r="K41" s="79"/>
      <c r="L41" s="79"/>
    </row>
    <row r="42" spans="1:12" x14ac:dyDescent="0.2">
      <c r="A42" s="107">
        <v>33</v>
      </c>
      <c r="B42" s="108" t="s">
        <v>818</v>
      </c>
      <c r="C42" s="109" t="s">
        <v>16</v>
      </c>
      <c r="D42" s="110">
        <v>20</v>
      </c>
      <c r="E42" s="77"/>
      <c r="F42" s="112"/>
      <c r="G42" s="77"/>
      <c r="H42" s="63"/>
      <c r="I42" s="113"/>
      <c r="J42" s="79"/>
      <c r="K42" s="79"/>
      <c r="L42" s="79"/>
    </row>
    <row r="43" spans="1:12" ht="25.5" x14ac:dyDescent="0.2">
      <c r="A43" s="107">
        <v>34</v>
      </c>
      <c r="B43" s="108" t="s">
        <v>765</v>
      </c>
      <c r="C43" s="109" t="s">
        <v>103</v>
      </c>
      <c r="D43" s="110">
        <v>60</v>
      </c>
      <c r="E43" s="77"/>
      <c r="F43" s="112"/>
      <c r="G43" s="77"/>
      <c r="H43" s="63"/>
      <c r="I43" s="113"/>
      <c r="J43" s="79"/>
      <c r="K43" s="79"/>
      <c r="L43" s="79"/>
    </row>
    <row r="44" spans="1:12" ht="25.5" x14ac:dyDescent="0.2">
      <c r="A44" s="107">
        <v>35</v>
      </c>
      <c r="B44" s="108" t="s">
        <v>764</v>
      </c>
      <c r="C44" s="109" t="s">
        <v>16</v>
      </c>
      <c r="D44" s="110">
        <v>36</v>
      </c>
      <c r="E44" s="77"/>
      <c r="F44" s="112"/>
      <c r="G44" s="77"/>
      <c r="H44" s="63"/>
      <c r="I44" s="113"/>
      <c r="J44" s="79"/>
      <c r="K44" s="79"/>
      <c r="L44" s="79"/>
    </row>
    <row r="45" spans="1:12" x14ac:dyDescent="0.2">
      <c r="A45" s="107">
        <v>36</v>
      </c>
      <c r="B45" s="108" t="s">
        <v>763</v>
      </c>
      <c r="C45" s="109" t="s">
        <v>16</v>
      </c>
      <c r="D45" s="110">
        <v>10</v>
      </c>
      <c r="E45" s="77"/>
      <c r="F45" s="112"/>
      <c r="G45" s="77"/>
      <c r="H45" s="63"/>
      <c r="I45" s="113"/>
      <c r="J45" s="79"/>
      <c r="K45" s="79"/>
      <c r="L45" s="79"/>
    </row>
    <row r="46" spans="1:12" x14ac:dyDescent="0.2">
      <c r="A46" s="107">
        <v>37</v>
      </c>
      <c r="B46" s="108" t="s">
        <v>762</v>
      </c>
      <c r="C46" s="109" t="s">
        <v>16</v>
      </c>
      <c r="D46" s="110">
        <v>10</v>
      </c>
      <c r="E46" s="77"/>
      <c r="F46" s="112"/>
      <c r="G46" s="77"/>
      <c r="H46" s="63"/>
      <c r="I46" s="113"/>
      <c r="J46" s="79"/>
      <c r="K46" s="79"/>
      <c r="L46" s="79"/>
    </row>
    <row r="47" spans="1:12" x14ac:dyDescent="0.2">
      <c r="A47" s="107">
        <v>38</v>
      </c>
      <c r="B47" s="108" t="s">
        <v>819</v>
      </c>
      <c r="C47" s="109" t="s">
        <v>16</v>
      </c>
      <c r="D47" s="110">
        <v>40</v>
      </c>
      <c r="E47" s="77"/>
      <c r="F47" s="112"/>
      <c r="G47" s="77"/>
      <c r="H47" s="63"/>
      <c r="I47" s="113"/>
      <c r="J47" s="79"/>
      <c r="K47" s="79"/>
      <c r="L47" s="79"/>
    </row>
    <row r="48" spans="1:12" x14ac:dyDescent="0.2">
      <c r="A48" s="107">
        <v>39</v>
      </c>
      <c r="B48" s="108" t="s">
        <v>761</v>
      </c>
      <c r="C48" s="109" t="s">
        <v>16</v>
      </c>
      <c r="D48" s="110">
        <v>5</v>
      </c>
      <c r="E48" s="77"/>
      <c r="F48" s="112"/>
      <c r="G48" s="77"/>
      <c r="H48" s="63"/>
      <c r="I48" s="113"/>
      <c r="J48" s="79"/>
      <c r="K48" s="79"/>
      <c r="L48" s="79"/>
    </row>
    <row r="49" spans="1:12" x14ac:dyDescent="0.2">
      <c r="A49" s="107">
        <v>40</v>
      </c>
      <c r="B49" s="108" t="s">
        <v>760</v>
      </c>
      <c r="C49" s="109" t="s">
        <v>103</v>
      </c>
      <c r="D49" s="110">
        <v>30</v>
      </c>
      <c r="E49" s="77"/>
      <c r="F49" s="112"/>
      <c r="G49" s="77"/>
      <c r="H49" s="63"/>
      <c r="I49" s="113"/>
      <c r="J49" s="79"/>
      <c r="K49" s="79"/>
      <c r="L49" s="79"/>
    </row>
    <row r="50" spans="1:12" ht="25.5" x14ac:dyDescent="0.2">
      <c r="A50" s="107">
        <v>41</v>
      </c>
      <c r="B50" s="108" t="s">
        <v>759</v>
      </c>
      <c r="C50" s="109" t="s">
        <v>103</v>
      </c>
      <c r="D50" s="110">
        <v>60</v>
      </c>
      <c r="E50" s="77"/>
      <c r="F50" s="112"/>
      <c r="G50" s="77"/>
      <c r="H50" s="63"/>
      <c r="I50" s="113"/>
      <c r="J50" s="79"/>
      <c r="K50" s="79"/>
      <c r="L50" s="79"/>
    </row>
    <row r="51" spans="1:12" x14ac:dyDescent="0.2">
      <c r="A51" s="107">
        <v>42</v>
      </c>
      <c r="B51" s="108" t="s">
        <v>758</v>
      </c>
      <c r="C51" s="109" t="s">
        <v>103</v>
      </c>
      <c r="D51" s="110">
        <v>300</v>
      </c>
      <c r="E51" s="77"/>
      <c r="F51" s="112"/>
      <c r="G51" s="77"/>
      <c r="H51" s="63"/>
      <c r="I51" s="113"/>
      <c r="J51" s="79"/>
      <c r="K51" s="79"/>
      <c r="L51" s="79"/>
    </row>
    <row r="52" spans="1:12" x14ac:dyDescent="0.2">
      <c r="A52" s="107">
        <v>43</v>
      </c>
      <c r="B52" s="108" t="s">
        <v>757</v>
      </c>
      <c r="C52" s="109" t="s">
        <v>103</v>
      </c>
      <c r="D52" s="110">
        <v>20</v>
      </c>
      <c r="E52" s="77"/>
      <c r="F52" s="112"/>
      <c r="G52" s="77"/>
      <c r="H52" s="63"/>
      <c r="I52" s="113"/>
      <c r="J52" s="79"/>
      <c r="K52" s="79"/>
      <c r="L52" s="79"/>
    </row>
    <row r="53" spans="1:12" x14ac:dyDescent="0.2">
      <c r="A53" s="107">
        <v>44</v>
      </c>
      <c r="B53" s="108" t="s">
        <v>756</v>
      </c>
      <c r="C53" s="109" t="s">
        <v>103</v>
      </c>
      <c r="D53" s="110">
        <v>20</v>
      </c>
      <c r="E53" s="77"/>
      <c r="F53" s="112"/>
      <c r="G53" s="77"/>
      <c r="H53" s="63"/>
      <c r="I53" s="113"/>
      <c r="J53" s="79"/>
      <c r="K53" s="79"/>
      <c r="L53" s="79"/>
    </row>
    <row r="54" spans="1:12" x14ac:dyDescent="0.2">
      <c r="A54" s="107">
        <v>45</v>
      </c>
      <c r="B54" s="108" t="s">
        <v>755</v>
      </c>
      <c r="C54" s="109" t="s">
        <v>103</v>
      </c>
      <c r="D54" s="110">
        <v>20</v>
      </c>
      <c r="E54" s="77"/>
      <c r="F54" s="112"/>
      <c r="G54" s="77"/>
      <c r="H54" s="63"/>
      <c r="I54" s="113"/>
      <c r="J54" s="79"/>
      <c r="K54" s="79"/>
      <c r="L54" s="79"/>
    </row>
    <row r="55" spans="1:12" x14ac:dyDescent="0.2">
      <c r="A55" s="107">
        <v>46</v>
      </c>
      <c r="B55" s="108" t="s">
        <v>754</v>
      </c>
      <c r="C55" s="109" t="s">
        <v>16</v>
      </c>
      <c r="D55" s="110">
        <v>12</v>
      </c>
      <c r="E55" s="77"/>
      <c r="F55" s="112"/>
      <c r="G55" s="77"/>
      <c r="H55" s="63"/>
      <c r="I55" s="113"/>
      <c r="J55" s="79"/>
      <c r="K55" s="79"/>
      <c r="L55" s="79"/>
    </row>
    <row r="56" spans="1:12" x14ac:dyDescent="0.2">
      <c r="A56" s="107">
        <v>47</v>
      </c>
      <c r="B56" s="108" t="s">
        <v>816</v>
      </c>
      <c r="C56" s="109" t="s">
        <v>16</v>
      </c>
      <c r="D56" s="110">
        <v>12</v>
      </c>
      <c r="E56" s="77"/>
      <c r="F56" s="112"/>
      <c r="G56" s="77"/>
      <c r="H56" s="63"/>
      <c r="I56" s="113"/>
      <c r="J56" s="79"/>
      <c r="K56" s="79"/>
      <c r="L56" s="79"/>
    </row>
    <row r="57" spans="1:12" ht="25.5" x14ac:dyDescent="0.2">
      <c r="A57" s="107">
        <v>48</v>
      </c>
      <c r="B57" s="108" t="s">
        <v>753</v>
      </c>
      <c r="C57" s="109" t="s">
        <v>103</v>
      </c>
      <c r="D57" s="110">
        <v>50</v>
      </c>
      <c r="E57" s="77"/>
      <c r="F57" s="112"/>
      <c r="G57" s="77"/>
      <c r="H57" s="63"/>
      <c r="I57" s="113"/>
      <c r="J57" s="79"/>
      <c r="K57" s="79"/>
      <c r="L57" s="79"/>
    </row>
    <row r="58" spans="1:12" x14ac:dyDescent="0.2">
      <c r="A58" s="107">
        <v>49</v>
      </c>
      <c r="B58" s="108" t="s">
        <v>752</v>
      </c>
      <c r="C58" s="109" t="s">
        <v>16</v>
      </c>
      <c r="D58" s="110">
        <v>120</v>
      </c>
      <c r="E58" s="77"/>
      <c r="F58" s="112"/>
      <c r="G58" s="77"/>
      <c r="H58" s="63"/>
      <c r="I58" s="113"/>
      <c r="J58" s="79"/>
      <c r="K58" s="79"/>
      <c r="L58" s="79"/>
    </row>
    <row r="59" spans="1:12" x14ac:dyDescent="0.2">
      <c r="A59" s="107">
        <v>50</v>
      </c>
      <c r="B59" s="108" t="s">
        <v>751</v>
      </c>
      <c r="C59" s="109" t="s">
        <v>16</v>
      </c>
      <c r="D59" s="110">
        <v>15</v>
      </c>
      <c r="E59" s="77"/>
      <c r="F59" s="112"/>
      <c r="G59" s="77"/>
      <c r="H59" s="63"/>
      <c r="I59" s="113"/>
      <c r="J59" s="79"/>
      <c r="K59" s="79"/>
      <c r="L59" s="79"/>
    </row>
    <row r="60" spans="1:12" x14ac:dyDescent="0.2">
      <c r="A60" s="107">
        <v>51</v>
      </c>
      <c r="B60" s="108" t="s">
        <v>750</v>
      </c>
      <c r="C60" s="109" t="s">
        <v>16</v>
      </c>
      <c r="D60" s="110">
        <v>7</v>
      </c>
      <c r="E60" s="77"/>
      <c r="F60" s="112"/>
      <c r="G60" s="77"/>
      <c r="H60" s="63"/>
      <c r="I60" s="113"/>
      <c r="J60" s="79"/>
      <c r="K60" s="79"/>
      <c r="L60" s="79"/>
    </row>
    <row r="61" spans="1:12" x14ac:dyDescent="0.2">
      <c r="A61" s="107">
        <v>52</v>
      </c>
      <c r="B61" s="108" t="s">
        <v>817</v>
      </c>
      <c r="C61" s="109" t="s">
        <v>16</v>
      </c>
      <c r="D61" s="110">
        <v>12</v>
      </c>
      <c r="E61" s="77"/>
      <c r="F61" s="112"/>
      <c r="G61" s="77"/>
      <c r="H61" s="63"/>
      <c r="I61" s="113"/>
      <c r="J61" s="79"/>
      <c r="K61" s="79"/>
      <c r="L61" s="79"/>
    </row>
    <row r="62" spans="1:12" x14ac:dyDescent="0.2">
      <c r="A62" s="107">
        <v>53</v>
      </c>
      <c r="B62" s="108" t="s">
        <v>749</v>
      </c>
      <c r="C62" s="109" t="s">
        <v>16</v>
      </c>
      <c r="D62" s="110">
        <v>20</v>
      </c>
      <c r="E62" s="77"/>
      <c r="F62" s="112"/>
      <c r="G62" s="77"/>
      <c r="H62" s="63"/>
      <c r="I62" s="113"/>
      <c r="J62" s="79"/>
      <c r="K62" s="79"/>
      <c r="L62" s="79"/>
    </row>
    <row r="63" spans="1:12" ht="25.5" customHeight="1" x14ac:dyDescent="0.2">
      <c r="A63" s="107">
        <v>54</v>
      </c>
      <c r="B63" s="108" t="s">
        <v>748</v>
      </c>
      <c r="C63" s="109" t="s">
        <v>16</v>
      </c>
      <c r="D63" s="110">
        <v>90</v>
      </c>
      <c r="E63" s="77"/>
      <c r="F63" s="112"/>
      <c r="G63" s="77"/>
      <c r="H63" s="63"/>
      <c r="I63" s="113"/>
      <c r="J63" s="79"/>
      <c r="K63" s="79"/>
      <c r="L63" s="79"/>
    </row>
    <row r="64" spans="1:12" ht="325.5" hidden="1" customHeight="1" x14ac:dyDescent="0.2">
      <c r="A64" s="107" t="s">
        <v>487</v>
      </c>
      <c r="B64" s="26">
        <v>2</v>
      </c>
      <c r="C64" s="114">
        <v>3</v>
      </c>
      <c r="D64" s="115">
        <v>4</v>
      </c>
      <c r="E64" s="26">
        <v>5</v>
      </c>
      <c r="F64" s="26" t="s">
        <v>9</v>
      </c>
      <c r="G64" s="26">
        <v>7</v>
      </c>
      <c r="H64" s="26">
        <v>8</v>
      </c>
      <c r="I64" s="26" t="s">
        <v>10</v>
      </c>
      <c r="J64" s="78">
        <v>10</v>
      </c>
      <c r="K64" s="78"/>
      <c r="L64" s="79"/>
    </row>
    <row r="65" spans="1:12" x14ac:dyDescent="0.2">
      <c r="A65" s="107">
        <v>55</v>
      </c>
      <c r="B65" s="108" t="s">
        <v>747</v>
      </c>
      <c r="C65" s="109" t="s">
        <v>103</v>
      </c>
      <c r="D65" s="110">
        <v>36</v>
      </c>
      <c r="E65" s="77"/>
      <c r="F65" s="112"/>
      <c r="G65" s="77"/>
      <c r="H65" s="63"/>
      <c r="I65" s="113"/>
      <c r="J65" s="79"/>
      <c r="K65" s="79"/>
      <c r="L65" s="79"/>
    </row>
    <row r="66" spans="1:12" ht="25.5" x14ac:dyDescent="0.2">
      <c r="A66" s="107">
        <v>56</v>
      </c>
      <c r="B66" s="108" t="s">
        <v>746</v>
      </c>
      <c r="C66" s="109" t="s">
        <v>103</v>
      </c>
      <c r="D66" s="110">
        <v>36</v>
      </c>
      <c r="E66" s="77"/>
      <c r="F66" s="112"/>
      <c r="G66" s="77"/>
      <c r="H66" s="63"/>
      <c r="I66" s="113"/>
      <c r="J66" s="79"/>
      <c r="K66" s="79"/>
      <c r="L66" s="79"/>
    </row>
    <row r="67" spans="1:12" x14ac:dyDescent="0.2">
      <c r="A67" s="107">
        <v>57</v>
      </c>
      <c r="B67" s="108" t="s">
        <v>745</v>
      </c>
      <c r="C67" s="109" t="s">
        <v>103</v>
      </c>
      <c r="D67" s="110">
        <v>400</v>
      </c>
      <c r="E67" s="77"/>
      <c r="F67" s="112"/>
      <c r="G67" s="77"/>
      <c r="H67" s="63"/>
      <c r="I67" s="113"/>
      <c r="J67" s="79"/>
      <c r="K67" s="79"/>
      <c r="L67" s="79"/>
    </row>
    <row r="68" spans="1:12" x14ac:dyDescent="0.2">
      <c r="A68" s="107">
        <v>58</v>
      </c>
      <c r="B68" s="108" t="s">
        <v>744</v>
      </c>
      <c r="C68" s="109" t="s">
        <v>103</v>
      </c>
      <c r="D68" s="110">
        <v>500</v>
      </c>
      <c r="E68" s="77"/>
      <c r="F68" s="112"/>
      <c r="G68" s="77"/>
      <c r="H68" s="63"/>
      <c r="I68" s="113"/>
      <c r="J68" s="79"/>
      <c r="K68" s="79"/>
      <c r="L68" s="79"/>
    </row>
    <row r="69" spans="1:12" ht="25.5" x14ac:dyDescent="0.2">
      <c r="A69" s="107">
        <v>59</v>
      </c>
      <c r="B69" s="108" t="s">
        <v>743</v>
      </c>
      <c r="C69" s="109" t="s">
        <v>103</v>
      </c>
      <c r="D69" s="110">
        <v>600</v>
      </c>
      <c r="E69" s="77"/>
      <c r="F69" s="112"/>
      <c r="G69" s="77"/>
      <c r="H69" s="63"/>
      <c r="I69" s="113"/>
      <c r="J69" s="79"/>
      <c r="K69" s="79"/>
      <c r="L69" s="79"/>
    </row>
    <row r="70" spans="1:12" ht="25.5" x14ac:dyDescent="0.2">
      <c r="A70" s="107">
        <v>60</v>
      </c>
      <c r="B70" s="108" t="s">
        <v>742</v>
      </c>
      <c r="C70" s="109" t="s">
        <v>16</v>
      </c>
      <c r="D70" s="110">
        <v>60</v>
      </c>
      <c r="E70" s="77"/>
      <c r="F70" s="112"/>
      <c r="G70" s="77"/>
      <c r="H70" s="63"/>
      <c r="I70" s="113"/>
      <c r="J70" s="79"/>
      <c r="K70" s="79"/>
      <c r="L70" s="79"/>
    </row>
    <row r="71" spans="1:12" x14ac:dyDescent="0.2">
      <c r="A71" s="107">
        <v>61</v>
      </c>
      <c r="B71" s="108" t="s">
        <v>741</v>
      </c>
      <c r="C71" s="109" t="s">
        <v>16</v>
      </c>
      <c r="D71" s="110">
        <v>60</v>
      </c>
      <c r="E71" s="77"/>
      <c r="F71" s="112"/>
      <c r="G71" s="77"/>
      <c r="H71" s="63"/>
      <c r="I71" s="113"/>
      <c r="J71" s="79"/>
      <c r="K71" s="79"/>
      <c r="L71" s="79"/>
    </row>
    <row r="72" spans="1:12" x14ac:dyDescent="0.2">
      <c r="A72" s="107">
        <v>62</v>
      </c>
      <c r="B72" s="108" t="s">
        <v>740</v>
      </c>
      <c r="C72" s="109" t="s">
        <v>16</v>
      </c>
      <c r="D72" s="110">
        <v>30</v>
      </c>
      <c r="E72" s="77"/>
      <c r="F72" s="112"/>
      <c r="G72" s="77"/>
      <c r="H72" s="63"/>
      <c r="I72" s="113"/>
      <c r="J72" s="79"/>
      <c r="K72" s="79"/>
      <c r="L72" s="79"/>
    </row>
    <row r="73" spans="1:12" x14ac:dyDescent="0.2">
      <c r="A73" s="107">
        <v>63</v>
      </c>
      <c r="B73" s="108" t="s">
        <v>739</v>
      </c>
      <c r="C73" s="109" t="s">
        <v>16</v>
      </c>
      <c r="D73" s="110">
        <v>30</v>
      </c>
      <c r="E73" s="77"/>
      <c r="F73" s="112"/>
      <c r="G73" s="77"/>
      <c r="H73" s="63"/>
      <c r="I73" s="113"/>
      <c r="J73" s="79"/>
      <c r="K73" s="79"/>
      <c r="L73" s="79"/>
    </row>
    <row r="74" spans="1:12" x14ac:dyDescent="0.2">
      <c r="A74" s="107">
        <v>64</v>
      </c>
      <c r="B74" s="108" t="s">
        <v>738</v>
      </c>
      <c r="C74" s="109" t="s">
        <v>16</v>
      </c>
      <c r="D74" s="110">
        <v>24</v>
      </c>
      <c r="E74" s="77"/>
      <c r="F74" s="112"/>
      <c r="G74" s="77"/>
      <c r="H74" s="63"/>
      <c r="I74" s="113"/>
      <c r="J74" s="79"/>
      <c r="K74" s="79"/>
      <c r="L74" s="79"/>
    </row>
    <row r="75" spans="1:12" x14ac:dyDescent="0.2">
      <c r="A75" s="107">
        <v>65</v>
      </c>
      <c r="B75" s="108" t="s">
        <v>737</v>
      </c>
      <c r="C75" s="109" t="s">
        <v>16</v>
      </c>
      <c r="D75" s="110">
        <v>30</v>
      </c>
      <c r="E75" s="77"/>
      <c r="F75" s="112"/>
      <c r="G75" s="77"/>
      <c r="H75" s="63"/>
      <c r="I75" s="113"/>
      <c r="J75" s="79"/>
      <c r="K75" s="79"/>
      <c r="L75" s="79"/>
    </row>
    <row r="76" spans="1:12" x14ac:dyDescent="0.2">
      <c r="A76" s="107">
        <v>66</v>
      </c>
      <c r="B76" s="108" t="s">
        <v>736</v>
      </c>
      <c r="C76" s="109" t="s">
        <v>16</v>
      </c>
      <c r="D76" s="110">
        <v>20</v>
      </c>
      <c r="E76" s="77"/>
      <c r="F76" s="112"/>
      <c r="G76" s="77"/>
      <c r="H76" s="63"/>
      <c r="I76" s="113"/>
      <c r="J76" s="79"/>
      <c r="K76" s="79"/>
      <c r="L76" s="79"/>
    </row>
    <row r="77" spans="1:12" x14ac:dyDescent="0.2">
      <c r="A77" s="107">
        <v>67</v>
      </c>
      <c r="B77" s="108" t="s">
        <v>735</v>
      </c>
      <c r="C77" s="109" t="s">
        <v>16</v>
      </c>
      <c r="D77" s="110">
        <v>100</v>
      </c>
      <c r="E77" s="77"/>
      <c r="F77" s="112"/>
      <c r="G77" s="77"/>
      <c r="H77" s="63"/>
      <c r="I77" s="113"/>
      <c r="J77" s="79"/>
      <c r="K77" s="79"/>
      <c r="L77" s="79"/>
    </row>
    <row r="78" spans="1:12" x14ac:dyDescent="0.2">
      <c r="A78" s="107">
        <v>68</v>
      </c>
      <c r="B78" s="108" t="s">
        <v>734</v>
      </c>
      <c r="C78" s="109" t="s">
        <v>16</v>
      </c>
      <c r="D78" s="110">
        <v>1</v>
      </c>
      <c r="E78" s="77"/>
      <c r="F78" s="112"/>
      <c r="G78" s="77"/>
      <c r="H78" s="63"/>
      <c r="I78" s="113"/>
      <c r="J78" s="79"/>
      <c r="K78" s="79"/>
      <c r="L78" s="79"/>
    </row>
    <row r="79" spans="1:12" x14ac:dyDescent="0.2">
      <c r="A79" s="107">
        <v>69</v>
      </c>
      <c r="B79" s="108" t="s">
        <v>733</v>
      </c>
      <c r="C79" s="109" t="s">
        <v>16</v>
      </c>
      <c r="D79" s="110">
        <v>12</v>
      </c>
      <c r="E79" s="77"/>
      <c r="F79" s="112"/>
      <c r="G79" s="77"/>
      <c r="H79" s="63"/>
      <c r="I79" s="113"/>
      <c r="J79" s="79"/>
      <c r="K79" s="79"/>
      <c r="L79" s="79"/>
    </row>
    <row r="80" spans="1:12" x14ac:dyDescent="0.2">
      <c r="A80" s="107">
        <v>70</v>
      </c>
      <c r="B80" s="108" t="s">
        <v>732</v>
      </c>
      <c r="C80" s="109" t="s">
        <v>16</v>
      </c>
      <c r="D80" s="110">
        <v>12</v>
      </c>
      <c r="E80" s="77"/>
      <c r="F80" s="112"/>
      <c r="G80" s="77"/>
      <c r="H80" s="63"/>
      <c r="I80" s="113"/>
      <c r="J80" s="79"/>
      <c r="K80" s="79"/>
      <c r="L80" s="79"/>
    </row>
    <row r="81" spans="1:12" x14ac:dyDescent="0.2">
      <c r="A81" s="107">
        <v>71</v>
      </c>
      <c r="B81" s="108" t="s">
        <v>731</v>
      </c>
      <c r="C81" s="109" t="s">
        <v>16</v>
      </c>
      <c r="D81" s="110">
        <v>12</v>
      </c>
      <c r="E81" s="77"/>
      <c r="F81" s="112"/>
      <c r="G81" s="77"/>
      <c r="H81" s="63"/>
      <c r="I81" s="113"/>
      <c r="J81" s="79"/>
      <c r="K81" s="79"/>
      <c r="L81" s="79"/>
    </row>
    <row r="82" spans="1:12" x14ac:dyDescent="0.2">
      <c r="A82" s="107">
        <v>72</v>
      </c>
      <c r="B82" s="108" t="s">
        <v>730</v>
      </c>
      <c r="C82" s="109" t="s">
        <v>16</v>
      </c>
      <c r="D82" s="110">
        <v>80</v>
      </c>
      <c r="E82" s="77"/>
      <c r="F82" s="112"/>
      <c r="G82" s="77"/>
      <c r="H82" s="63"/>
      <c r="I82" s="113"/>
      <c r="J82" s="79"/>
      <c r="K82" s="79"/>
      <c r="L82" s="79"/>
    </row>
    <row r="83" spans="1:12" x14ac:dyDescent="0.2">
      <c r="A83" s="107">
        <v>73</v>
      </c>
      <c r="B83" s="108" t="s">
        <v>729</v>
      </c>
      <c r="C83" s="109" t="s">
        <v>16</v>
      </c>
      <c r="D83" s="110">
        <v>6</v>
      </c>
      <c r="E83" s="77"/>
      <c r="F83" s="112"/>
      <c r="G83" s="77"/>
      <c r="H83" s="63"/>
      <c r="I83" s="113"/>
      <c r="J83" s="79"/>
      <c r="K83" s="79"/>
      <c r="L83" s="79"/>
    </row>
    <row r="84" spans="1:12" x14ac:dyDescent="0.2">
      <c r="A84" s="107">
        <v>74</v>
      </c>
      <c r="B84" s="108" t="s">
        <v>728</v>
      </c>
      <c r="C84" s="109" t="s">
        <v>16</v>
      </c>
      <c r="D84" s="110">
        <v>6</v>
      </c>
      <c r="E84" s="77"/>
      <c r="F84" s="112"/>
      <c r="G84" s="77"/>
      <c r="H84" s="63"/>
      <c r="I84" s="113"/>
      <c r="J84" s="79"/>
      <c r="K84" s="79"/>
      <c r="L84" s="79"/>
    </row>
    <row r="85" spans="1:12" x14ac:dyDescent="0.2">
      <c r="A85" s="107">
        <v>75</v>
      </c>
      <c r="B85" s="108" t="s">
        <v>727</v>
      </c>
      <c r="C85" s="109" t="s">
        <v>16</v>
      </c>
      <c r="D85" s="110">
        <v>6</v>
      </c>
      <c r="E85" s="77"/>
      <c r="F85" s="112"/>
      <c r="G85" s="77"/>
      <c r="H85" s="63"/>
      <c r="I85" s="113"/>
      <c r="J85" s="79"/>
      <c r="K85" s="79"/>
      <c r="L85" s="79"/>
    </row>
    <row r="86" spans="1:12" x14ac:dyDescent="0.2">
      <c r="A86" s="107">
        <v>76</v>
      </c>
      <c r="B86" s="108" t="s">
        <v>726</v>
      </c>
      <c r="C86" s="109" t="s">
        <v>16</v>
      </c>
      <c r="D86" s="110">
        <v>2</v>
      </c>
      <c r="E86" s="77"/>
      <c r="F86" s="112"/>
      <c r="G86" s="77"/>
      <c r="H86" s="63"/>
      <c r="I86" s="113"/>
      <c r="J86" s="79"/>
      <c r="K86" s="79"/>
      <c r="L86" s="79"/>
    </row>
    <row r="87" spans="1:12" x14ac:dyDescent="0.2">
      <c r="A87" s="107">
        <v>77</v>
      </c>
      <c r="B87" s="108" t="s">
        <v>725</v>
      </c>
      <c r="C87" s="109" t="s">
        <v>16</v>
      </c>
      <c r="D87" s="110">
        <v>5</v>
      </c>
      <c r="E87" s="77"/>
      <c r="F87" s="112"/>
      <c r="G87" s="77"/>
      <c r="H87" s="63"/>
      <c r="I87" s="113"/>
      <c r="J87" s="79"/>
      <c r="K87" s="79"/>
      <c r="L87" s="79"/>
    </row>
    <row r="88" spans="1:12" x14ac:dyDescent="0.2">
      <c r="A88" s="107">
        <v>78</v>
      </c>
      <c r="B88" s="108" t="s">
        <v>724</v>
      </c>
      <c r="C88" s="109" t="s">
        <v>16</v>
      </c>
      <c r="D88" s="110">
        <v>60</v>
      </c>
      <c r="E88" s="77"/>
      <c r="F88" s="112"/>
      <c r="G88" s="77"/>
      <c r="H88" s="63"/>
      <c r="I88" s="113"/>
      <c r="J88" s="79"/>
      <c r="K88" s="79"/>
      <c r="L88" s="79"/>
    </row>
    <row r="89" spans="1:12" x14ac:dyDescent="0.2">
      <c r="A89" s="107">
        <v>79</v>
      </c>
      <c r="B89" s="108" t="s">
        <v>723</v>
      </c>
      <c r="C89" s="109" t="s">
        <v>16</v>
      </c>
      <c r="D89" s="110">
        <v>60</v>
      </c>
      <c r="E89" s="77"/>
      <c r="F89" s="112"/>
      <c r="G89" s="77"/>
      <c r="H89" s="63"/>
      <c r="I89" s="113"/>
      <c r="J89" s="79"/>
      <c r="K89" s="79"/>
      <c r="L89" s="79"/>
    </row>
    <row r="90" spans="1:12" x14ac:dyDescent="0.2">
      <c r="A90" s="107">
        <v>80</v>
      </c>
      <c r="B90" s="108" t="s">
        <v>722</v>
      </c>
      <c r="C90" s="109" t="s">
        <v>16</v>
      </c>
      <c r="D90" s="110">
        <v>20</v>
      </c>
      <c r="E90" s="77"/>
      <c r="F90" s="112"/>
      <c r="G90" s="77"/>
      <c r="H90" s="63"/>
      <c r="I90" s="113"/>
      <c r="J90" s="79"/>
      <c r="K90" s="79"/>
      <c r="L90" s="79"/>
    </row>
    <row r="91" spans="1:12" x14ac:dyDescent="0.2">
      <c r="A91" s="107">
        <v>81</v>
      </c>
      <c r="B91" s="108" t="s">
        <v>721</v>
      </c>
      <c r="C91" s="109" t="s">
        <v>16</v>
      </c>
      <c r="D91" s="110">
        <v>6</v>
      </c>
      <c r="E91" s="77"/>
      <c r="F91" s="112"/>
      <c r="G91" s="77"/>
      <c r="H91" s="63"/>
      <c r="I91" s="113"/>
      <c r="J91" s="79"/>
      <c r="K91" s="79"/>
      <c r="L91" s="79"/>
    </row>
    <row r="92" spans="1:12" x14ac:dyDescent="0.2">
      <c r="A92" s="107">
        <v>82</v>
      </c>
      <c r="B92" s="108" t="s">
        <v>720</v>
      </c>
      <c r="C92" s="109" t="s">
        <v>16</v>
      </c>
      <c r="D92" s="110">
        <v>1900</v>
      </c>
      <c r="E92" s="77"/>
      <c r="F92" s="112"/>
      <c r="G92" s="77"/>
      <c r="H92" s="63"/>
      <c r="I92" s="113"/>
      <c r="J92" s="79"/>
      <c r="K92" s="79"/>
      <c r="L92" s="79"/>
    </row>
    <row r="93" spans="1:12" x14ac:dyDescent="0.2">
      <c r="A93" s="107">
        <v>83</v>
      </c>
      <c r="B93" s="108" t="s">
        <v>719</v>
      </c>
      <c r="C93" s="109" t="s">
        <v>16</v>
      </c>
      <c r="D93" s="110">
        <v>300</v>
      </c>
      <c r="E93" s="77"/>
      <c r="F93" s="112"/>
      <c r="G93" s="77"/>
      <c r="H93" s="63"/>
      <c r="I93" s="113"/>
      <c r="J93" s="79"/>
      <c r="K93" s="79"/>
      <c r="L93" s="79"/>
    </row>
    <row r="94" spans="1:12" ht="25.5" x14ac:dyDescent="0.2">
      <c r="A94" s="107">
        <v>84</v>
      </c>
      <c r="B94" s="108" t="s">
        <v>718</v>
      </c>
      <c r="C94" s="109" t="s">
        <v>16</v>
      </c>
      <c r="D94" s="110">
        <v>30</v>
      </c>
      <c r="E94" s="77"/>
      <c r="F94" s="112"/>
      <c r="G94" s="77"/>
      <c r="H94" s="63"/>
      <c r="I94" s="113"/>
      <c r="J94" s="79"/>
      <c r="K94" s="79"/>
      <c r="L94" s="79"/>
    </row>
    <row r="95" spans="1:12" x14ac:dyDescent="0.2">
      <c r="A95" s="107">
        <v>85</v>
      </c>
      <c r="B95" s="108" t="s">
        <v>717</v>
      </c>
      <c r="C95" s="109" t="s">
        <v>16</v>
      </c>
      <c r="D95" s="110">
        <v>120</v>
      </c>
      <c r="E95" s="77"/>
      <c r="F95" s="112"/>
      <c r="G95" s="77"/>
      <c r="H95" s="63"/>
      <c r="I95" s="113"/>
      <c r="J95" s="79"/>
      <c r="K95" s="79"/>
      <c r="L95" s="79"/>
    </row>
    <row r="96" spans="1:12" x14ac:dyDescent="0.2">
      <c r="A96" s="107">
        <v>86</v>
      </c>
      <c r="B96" s="108" t="s">
        <v>716</v>
      </c>
      <c r="C96" s="109" t="s">
        <v>16</v>
      </c>
      <c r="D96" s="110">
        <v>600</v>
      </c>
      <c r="E96" s="77"/>
      <c r="F96" s="112"/>
      <c r="G96" s="77"/>
      <c r="H96" s="63"/>
      <c r="I96" s="113"/>
      <c r="J96" s="79"/>
      <c r="K96" s="79"/>
      <c r="L96" s="79"/>
    </row>
    <row r="97" spans="1:12" x14ac:dyDescent="0.2">
      <c r="A97" s="107">
        <v>87</v>
      </c>
      <c r="B97" s="108" t="s">
        <v>715</v>
      </c>
      <c r="C97" s="109" t="s">
        <v>16</v>
      </c>
      <c r="D97" s="110">
        <v>300</v>
      </c>
      <c r="E97" s="77"/>
      <c r="F97" s="112"/>
      <c r="G97" s="77"/>
      <c r="H97" s="63"/>
      <c r="I97" s="113"/>
      <c r="J97" s="79"/>
      <c r="K97" s="79"/>
      <c r="L97" s="79"/>
    </row>
    <row r="98" spans="1:12" x14ac:dyDescent="0.2">
      <c r="A98" s="107">
        <v>88</v>
      </c>
      <c r="B98" s="108" t="s">
        <v>714</v>
      </c>
      <c r="C98" s="109" t="s">
        <v>16</v>
      </c>
      <c r="D98" s="110">
        <v>24</v>
      </c>
      <c r="E98" s="77"/>
      <c r="F98" s="112"/>
      <c r="G98" s="77"/>
      <c r="H98" s="63"/>
      <c r="I98" s="113"/>
      <c r="J98" s="79"/>
      <c r="K98" s="79"/>
      <c r="L98" s="79"/>
    </row>
    <row r="99" spans="1:12" x14ac:dyDescent="0.2">
      <c r="A99" s="107">
        <v>89</v>
      </c>
      <c r="B99" s="108" t="s">
        <v>713</v>
      </c>
      <c r="C99" s="109" t="s">
        <v>16</v>
      </c>
      <c r="D99" s="110">
        <v>150</v>
      </c>
      <c r="E99" s="77"/>
      <c r="F99" s="112"/>
      <c r="G99" s="77"/>
      <c r="H99" s="63"/>
      <c r="I99" s="113"/>
      <c r="J99" s="79"/>
      <c r="K99" s="79"/>
      <c r="L99" s="79"/>
    </row>
    <row r="100" spans="1:12" x14ac:dyDescent="0.2">
      <c r="A100" s="107">
        <v>90</v>
      </c>
      <c r="B100" s="108" t="s">
        <v>712</v>
      </c>
      <c r="C100" s="109" t="s">
        <v>16</v>
      </c>
      <c r="D100" s="110">
        <v>350</v>
      </c>
      <c r="E100" s="77"/>
      <c r="F100" s="112"/>
      <c r="G100" s="77"/>
      <c r="H100" s="63"/>
      <c r="I100" s="113"/>
      <c r="J100" s="79"/>
      <c r="K100" s="79"/>
      <c r="L100" s="79"/>
    </row>
    <row r="101" spans="1:12" x14ac:dyDescent="0.2">
      <c r="A101" s="107">
        <v>91</v>
      </c>
      <c r="B101" s="108" t="s">
        <v>711</v>
      </c>
      <c r="C101" s="109" t="s">
        <v>16</v>
      </c>
      <c r="D101" s="110">
        <v>200</v>
      </c>
      <c r="E101" s="77"/>
      <c r="F101" s="112"/>
      <c r="G101" s="77"/>
      <c r="H101" s="63"/>
      <c r="I101" s="113"/>
      <c r="J101" s="79"/>
      <c r="K101" s="79"/>
      <c r="L101" s="79"/>
    </row>
    <row r="102" spans="1:12" x14ac:dyDescent="0.2">
      <c r="A102" s="107">
        <v>92</v>
      </c>
      <c r="B102" s="108" t="s">
        <v>710</v>
      </c>
      <c r="C102" s="109" t="s">
        <v>16</v>
      </c>
      <c r="D102" s="110">
        <v>200</v>
      </c>
      <c r="E102" s="77"/>
      <c r="F102" s="112"/>
      <c r="G102" s="77"/>
      <c r="H102" s="63"/>
      <c r="I102" s="113"/>
      <c r="J102" s="79"/>
      <c r="K102" s="79"/>
      <c r="L102" s="79"/>
    </row>
    <row r="103" spans="1:12" ht="25.5" x14ac:dyDescent="0.2">
      <c r="A103" s="107">
        <v>93</v>
      </c>
      <c r="B103" s="108" t="s">
        <v>709</v>
      </c>
      <c r="C103" s="109" t="s">
        <v>16</v>
      </c>
      <c r="D103" s="110">
        <v>250</v>
      </c>
      <c r="E103" s="77"/>
      <c r="F103" s="112"/>
      <c r="G103" s="77"/>
      <c r="H103" s="63"/>
      <c r="I103" s="113"/>
      <c r="J103" s="79"/>
      <c r="K103" s="79"/>
      <c r="L103" s="79"/>
    </row>
    <row r="104" spans="1:12" ht="25.5" x14ac:dyDescent="0.2">
      <c r="A104" s="107">
        <v>94</v>
      </c>
      <c r="B104" s="108" t="s">
        <v>887</v>
      </c>
      <c r="C104" s="109" t="s">
        <v>221</v>
      </c>
      <c r="D104" s="110">
        <v>500</v>
      </c>
      <c r="E104" s="77"/>
      <c r="F104" s="112"/>
      <c r="G104" s="77"/>
      <c r="H104" s="63"/>
      <c r="I104" s="113"/>
      <c r="J104" s="79"/>
      <c r="K104" s="79"/>
      <c r="L104" s="79"/>
    </row>
    <row r="105" spans="1:12" ht="25.5" x14ac:dyDescent="0.2">
      <c r="A105" s="107">
        <v>95</v>
      </c>
      <c r="B105" s="108" t="s">
        <v>886</v>
      </c>
      <c r="C105" s="109" t="s">
        <v>221</v>
      </c>
      <c r="D105" s="110">
        <v>250</v>
      </c>
      <c r="E105" s="77"/>
      <c r="F105" s="112"/>
      <c r="G105" s="77"/>
      <c r="H105" s="63"/>
      <c r="I105" s="113"/>
      <c r="J105" s="79"/>
      <c r="K105" s="79"/>
      <c r="L105" s="79"/>
    </row>
    <row r="106" spans="1:12" ht="25.5" x14ac:dyDescent="0.2">
      <c r="A106" s="107">
        <v>96</v>
      </c>
      <c r="B106" s="108" t="s">
        <v>888</v>
      </c>
      <c r="C106" s="109" t="s">
        <v>221</v>
      </c>
      <c r="D106" s="110">
        <v>100</v>
      </c>
      <c r="E106" s="77"/>
      <c r="F106" s="112"/>
      <c r="G106" s="77"/>
      <c r="H106" s="63"/>
      <c r="I106" s="113"/>
      <c r="J106" s="79"/>
      <c r="K106" s="79"/>
      <c r="L106" s="79"/>
    </row>
    <row r="107" spans="1:12" x14ac:dyDescent="0.2">
      <c r="A107" s="107">
        <v>97</v>
      </c>
      <c r="B107" s="108" t="s">
        <v>821</v>
      </c>
      <c r="C107" s="109" t="s">
        <v>822</v>
      </c>
      <c r="D107" s="110">
        <v>24</v>
      </c>
      <c r="E107" s="77"/>
      <c r="F107" s="112"/>
      <c r="G107" s="77"/>
      <c r="H107" s="63"/>
      <c r="I107" s="113"/>
      <c r="J107" s="79"/>
      <c r="K107" s="79"/>
      <c r="L107" s="79"/>
    </row>
    <row r="108" spans="1:12" x14ac:dyDescent="0.2">
      <c r="A108" s="107">
        <v>98</v>
      </c>
      <c r="B108" s="108" t="s">
        <v>820</v>
      </c>
      <c r="C108" s="109" t="s">
        <v>221</v>
      </c>
      <c r="D108" s="110">
        <v>160</v>
      </c>
      <c r="E108" s="77"/>
      <c r="F108" s="112"/>
      <c r="G108" s="77"/>
      <c r="H108" s="63"/>
      <c r="I108" s="113"/>
      <c r="J108" s="79"/>
      <c r="K108" s="79"/>
      <c r="L108" s="79"/>
    </row>
    <row r="109" spans="1:12" ht="25.5" x14ac:dyDescent="0.2">
      <c r="A109" s="107">
        <v>99</v>
      </c>
      <c r="B109" s="108" t="s">
        <v>708</v>
      </c>
      <c r="C109" s="109" t="s">
        <v>103</v>
      </c>
      <c r="D109" s="110">
        <v>12</v>
      </c>
      <c r="E109" s="77"/>
      <c r="F109" s="112"/>
      <c r="G109" s="77"/>
      <c r="H109" s="63"/>
      <c r="I109" s="113"/>
      <c r="J109" s="79"/>
      <c r="K109" s="79"/>
      <c r="L109" s="116"/>
    </row>
    <row r="110" spans="1:12" x14ac:dyDescent="0.2">
      <c r="A110" s="50"/>
      <c r="B110" s="41" t="s">
        <v>11</v>
      </c>
      <c r="C110" s="42" t="s">
        <v>12</v>
      </c>
      <c r="D110" s="43" t="s">
        <v>12</v>
      </c>
      <c r="E110" s="44" t="s">
        <v>13</v>
      </c>
      <c r="F110" s="49">
        <f>SUM(F10:F109)</f>
        <v>0</v>
      </c>
      <c r="G110" s="44" t="s">
        <v>13</v>
      </c>
      <c r="H110" s="45" t="s">
        <v>13</v>
      </c>
      <c r="I110" s="49">
        <f>SUM(I10:I109)</f>
        <v>0</v>
      </c>
      <c r="J110" s="45" t="s">
        <v>14</v>
      </c>
      <c r="K110" s="45"/>
      <c r="L110" s="46">
        <f>+COUNTA(L10:L109)</f>
        <v>0</v>
      </c>
    </row>
    <row r="111" spans="1:12" x14ac:dyDescent="0.2">
      <c r="A111" s="92"/>
      <c r="B111" s="51"/>
      <c r="C111" s="52"/>
      <c r="D111" s="53"/>
      <c r="E111" s="54"/>
      <c r="F111" s="55"/>
      <c r="G111" s="54"/>
      <c r="H111" s="55"/>
      <c r="I111" s="56"/>
      <c r="J111" s="58"/>
      <c r="K111" s="58"/>
    </row>
    <row r="112" spans="1:12" x14ac:dyDescent="0.2">
      <c r="A112" s="2" t="s">
        <v>828</v>
      </c>
    </row>
    <row r="114" spans="1:8" x14ac:dyDescent="0.2">
      <c r="D114" s="6"/>
      <c r="H114" s="2" t="s">
        <v>32</v>
      </c>
    </row>
    <row r="115" spans="1:8" x14ac:dyDescent="0.2">
      <c r="D115" s="6"/>
    </row>
    <row r="116" spans="1:8" x14ac:dyDescent="0.2">
      <c r="A116" s="7" t="s">
        <v>833</v>
      </c>
    </row>
    <row r="117" spans="1:8" x14ac:dyDescent="0.2">
      <c r="A117" s="7" t="s">
        <v>832</v>
      </c>
    </row>
    <row r="119" spans="1:8" x14ac:dyDescent="0.2">
      <c r="A119" t="s">
        <v>830</v>
      </c>
    </row>
    <row r="121" spans="1:8" x14ac:dyDescent="0.2">
      <c r="A121" t="s">
        <v>831</v>
      </c>
    </row>
    <row r="123" spans="1:8" x14ac:dyDescent="0.2">
      <c r="A123" s="6" t="s">
        <v>371</v>
      </c>
      <c r="B123" s="6"/>
      <c r="C123" s="6"/>
    </row>
    <row r="124" spans="1:8" x14ac:dyDescent="0.2">
      <c r="A124" s="6" t="s">
        <v>36</v>
      </c>
      <c r="B124" s="6"/>
      <c r="C124" s="6"/>
    </row>
  </sheetData>
  <protectedRanges>
    <protectedRange sqref="E65:H111 I110 E10:H63" name="Obseg1_13"/>
    <protectedRange sqref="J65:K111 J10:K63" name="Obseg2_13"/>
  </protectedRanges>
  <mergeCells count="2">
    <mergeCell ref="D3:G4"/>
    <mergeCell ref="A6:L6"/>
  </mergeCells>
  <pageMargins left="0.75" right="0.75" top="1" bottom="1" header="0" footer="0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</vt:i4>
      </vt:variant>
    </vt:vector>
  </HeadingPairs>
  <TitlesOfParts>
    <vt:vector size="27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 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  <vt:lpstr>Sklop 20</vt:lpstr>
      <vt:lpstr>Sklop 21</vt:lpstr>
      <vt:lpstr>Sklop 22</vt:lpstr>
      <vt:lpstr>Sklop 23</vt:lpstr>
      <vt:lpstr>'Sklop 17'!Področje_tiskanja</vt:lpstr>
      <vt:lpstr>'Sklop 20'!Področje_tiskanja</vt:lpstr>
      <vt:lpstr>'Sklop 22'!Področje_tiskanja</vt:lpstr>
      <vt:lpstr>'Sklop 6'!Področje_tiskanja</vt:lpstr>
    </vt:vector>
  </TitlesOfParts>
  <Company>dom starejših hrastnik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</dc:creator>
  <cp:lastModifiedBy>Barbara Berčan, Oddajponudbo.si</cp:lastModifiedBy>
  <cp:lastPrinted>2026-02-09T10:42:11Z</cp:lastPrinted>
  <dcterms:created xsi:type="dcterms:W3CDTF">2011-09-22T06:31:13Z</dcterms:created>
  <dcterms:modified xsi:type="dcterms:W3CDTF">2026-03-05T07:21:54Z</dcterms:modified>
</cp:coreProperties>
</file>